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 Obras edilicias" sheetId="5" r:id="rId1"/>
  </sheets>
  <calcPr calcId="145621" iterateDelta="1E-4"/>
</workbook>
</file>

<file path=xl/calcChain.xml><?xml version="1.0" encoding="utf-8"?>
<calcChain xmlns="http://schemas.openxmlformats.org/spreadsheetml/2006/main">
  <c r="G311" i="5" l="1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3" i="5"/>
  <c r="G292" i="5"/>
  <c r="G291" i="5"/>
  <c r="G290" i="5"/>
  <c r="G289" i="5"/>
  <c r="G288" i="5"/>
  <c r="G287" i="5"/>
  <c r="G276" i="5"/>
  <c r="G275" i="5"/>
  <c r="G274" i="5"/>
  <c r="G273" i="5"/>
  <c r="G272" i="5"/>
  <c r="G261" i="5"/>
  <c r="G260" i="5"/>
  <c r="G259" i="5"/>
  <c r="G258" i="5"/>
  <c r="G257" i="5"/>
  <c r="G256" i="5"/>
  <c r="G255" i="5"/>
  <c r="G254" i="5"/>
  <c r="G253" i="5"/>
  <c r="G252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08" i="5"/>
  <c r="G207" i="5"/>
  <c r="G206" i="5"/>
  <c r="G204" i="5"/>
  <c r="G203" i="5"/>
  <c r="G201" i="5"/>
  <c r="G200" i="5"/>
  <c r="G199" i="5"/>
  <c r="G197" i="5"/>
  <c r="G195" i="5"/>
  <c r="G194" i="5"/>
  <c r="G193" i="5"/>
  <c r="G192" i="5"/>
  <c r="G191" i="5"/>
  <c r="G190" i="5"/>
  <c r="G189" i="5"/>
  <c r="G187" i="5"/>
  <c r="G186" i="5"/>
  <c r="G184" i="5"/>
  <c r="G182" i="5"/>
  <c r="G180" i="5"/>
  <c r="G179" i="5"/>
  <c r="G177" i="5"/>
  <c r="G176" i="5"/>
  <c r="G175" i="5"/>
  <c r="G174" i="5"/>
  <c r="G173" i="5"/>
  <c r="G163" i="5"/>
  <c r="G162" i="5"/>
  <c r="G161" i="5"/>
  <c r="G160" i="5"/>
  <c r="G159" i="5"/>
  <c r="G158" i="5"/>
  <c r="G157" i="5"/>
  <c r="G156" i="5"/>
  <c r="G155" i="5"/>
  <c r="G154" i="5"/>
  <c r="G152" i="5"/>
  <c r="G150" i="5"/>
  <c r="G149" i="5"/>
  <c r="G147" i="5"/>
  <c r="G145" i="5"/>
  <c r="G144" i="5"/>
  <c r="G143" i="5"/>
  <c r="G142" i="5"/>
  <c r="G141" i="5"/>
  <c r="G136" i="5"/>
  <c r="G135" i="5"/>
  <c r="G133" i="5"/>
  <c r="G132" i="5"/>
  <c r="G130" i="5"/>
  <c r="G128" i="5"/>
  <c r="G127" i="5"/>
  <c r="G126" i="5"/>
  <c r="G124" i="5"/>
  <c r="G123" i="5"/>
  <c r="G122" i="5"/>
  <c r="G120" i="5"/>
  <c r="G119" i="5"/>
  <c r="G118" i="5"/>
  <c r="G117" i="5"/>
  <c r="G116" i="5"/>
  <c r="G115" i="5"/>
  <c r="G114" i="5"/>
  <c r="G113" i="5"/>
  <c r="G111" i="5"/>
  <c r="G110" i="5"/>
  <c r="G109" i="5"/>
  <c r="G108" i="5"/>
  <c r="G107" i="5"/>
  <c r="G106" i="5"/>
  <c r="G105" i="5"/>
  <c r="G104" i="5"/>
  <c r="G102" i="5"/>
  <c r="G101" i="5"/>
  <c r="G100" i="5"/>
  <c r="G99" i="5"/>
  <c r="G98" i="5"/>
  <c r="G97" i="5"/>
  <c r="G95" i="5"/>
  <c r="G94" i="5"/>
  <c r="G93" i="5"/>
  <c r="G92" i="5"/>
  <c r="G91" i="5"/>
  <c r="G89" i="5"/>
  <c r="G88" i="5"/>
  <c r="G87" i="5"/>
  <c r="G86" i="5"/>
  <c r="G85" i="5"/>
  <c r="G84" i="5"/>
  <c r="G79" i="5"/>
  <c r="G78" i="5"/>
  <c r="G77" i="5"/>
  <c r="G76" i="5"/>
  <c r="G75" i="5"/>
  <c r="G74" i="5"/>
  <c r="G73" i="5"/>
  <c r="G72" i="5"/>
  <c r="G71" i="5"/>
  <c r="G70" i="5"/>
  <c r="G68" i="5"/>
  <c r="G67" i="5"/>
  <c r="G66" i="5"/>
  <c r="G65" i="5"/>
  <c r="G64" i="5"/>
  <c r="G63" i="5"/>
  <c r="G62" i="5"/>
  <c r="G61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0" i="5"/>
  <c r="G316" i="5" l="1"/>
  <c r="H314" i="5" s="1"/>
  <c r="G297" i="5"/>
  <c r="H295" i="5" s="1"/>
  <c r="G286" i="5"/>
  <c r="G282" i="5"/>
  <c r="G281" i="5"/>
  <c r="G280" i="5"/>
  <c r="G267" i="5"/>
  <c r="G266" i="5"/>
  <c r="G265" i="5"/>
  <c r="H278" i="5" l="1"/>
  <c r="H284" i="5"/>
  <c r="G234" i="5"/>
  <c r="G212" i="5"/>
  <c r="G168" i="5" l="1"/>
  <c r="G83" i="5"/>
  <c r="G29" i="5"/>
  <c r="G28" i="5"/>
  <c r="G27" i="5"/>
  <c r="G26" i="5"/>
  <c r="G25" i="5"/>
  <c r="G24" i="5"/>
  <c r="G23" i="5"/>
  <c r="G22" i="5"/>
  <c r="G21" i="5"/>
  <c r="G20" i="5"/>
  <c r="G251" i="5" l="1"/>
  <c r="G167" i="5"/>
  <c r="G60" i="5"/>
  <c r="G34" i="5"/>
  <c r="G172" i="5" l="1"/>
  <c r="G271" i="5" l="1"/>
  <c r="H269" i="5" l="1"/>
  <c r="H138" i="5" l="1"/>
  <c r="H263" i="5" l="1"/>
  <c r="H232" i="5"/>
  <c r="H249" i="5"/>
  <c r="H210" i="5"/>
  <c r="H81" i="5" l="1"/>
  <c r="G19" i="5" l="1"/>
  <c r="H17" i="5" l="1"/>
  <c r="H165" i="5" l="1"/>
  <c r="H58" i="5"/>
  <c r="H32" i="5" l="1"/>
  <c r="H170" i="5"/>
  <c r="H320" i="5" l="1"/>
  <c r="I307" i="5" l="1"/>
  <c r="I301" i="5"/>
  <c r="I305" i="5"/>
  <c r="I311" i="5"/>
  <c r="I303" i="5"/>
  <c r="I299" i="5"/>
  <c r="I309" i="5"/>
  <c r="I300" i="5"/>
  <c r="I308" i="5"/>
  <c r="I302" i="5"/>
  <c r="I310" i="5"/>
  <c r="I298" i="5"/>
  <c r="I306" i="5"/>
  <c r="I304" i="5"/>
  <c r="I293" i="5"/>
  <c r="I292" i="5"/>
  <c r="I288" i="5"/>
  <c r="I289" i="5"/>
  <c r="I287" i="5"/>
  <c r="I290" i="5"/>
  <c r="I291" i="5"/>
  <c r="I276" i="5"/>
  <c r="I275" i="5"/>
  <c r="I274" i="5"/>
  <c r="I272" i="5"/>
  <c r="I273" i="5"/>
  <c r="I260" i="5"/>
  <c r="I256" i="5"/>
  <c r="I252" i="5"/>
  <c r="I254" i="5"/>
  <c r="I255" i="5"/>
  <c r="I257" i="5"/>
  <c r="I258" i="5"/>
  <c r="I259" i="5"/>
  <c r="I253" i="5"/>
  <c r="I261" i="5"/>
  <c r="I246" i="5"/>
  <c r="I242" i="5"/>
  <c r="I238" i="5"/>
  <c r="I240" i="5"/>
  <c r="I245" i="5"/>
  <c r="I241" i="5"/>
  <c r="I235" i="5"/>
  <c r="I243" i="5"/>
  <c r="I236" i="5"/>
  <c r="I244" i="5"/>
  <c r="I239" i="5"/>
  <c r="I237" i="5"/>
  <c r="I247" i="5"/>
  <c r="I229" i="5"/>
  <c r="I221" i="5"/>
  <c r="I213" i="5"/>
  <c r="I225" i="5"/>
  <c r="I217" i="5"/>
  <c r="I226" i="5"/>
  <c r="I214" i="5"/>
  <c r="I222" i="5"/>
  <c r="I230" i="5"/>
  <c r="I218" i="5"/>
  <c r="I215" i="5"/>
  <c r="I219" i="5"/>
  <c r="I223" i="5"/>
  <c r="I227" i="5"/>
  <c r="I216" i="5"/>
  <c r="I220" i="5"/>
  <c r="I224" i="5"/>
  <c r="I228" i="5"/>
  <c r="I194" i="5"/>
  <c r="I190" i="5"/>
  <c r="I206" i="5"/>
  <c r="I186" i="5"/>
  <c r="I182" i="5"/>
  <c r="I174" i="5"/>
  <c r="I176" i="5"/>
  <c r="I201" i="5"/>
  <c r="I204" i="5"/>
  <c r="I191" i="5"/>
  <c r="I173" i="5"/>
  <c r="I192" i="5"/>
  <c r="I207" i="5"/>
  <c r="I195" i="5"/>
  <c r="I197" i="5"/>
  <c r="I184" i="5"/>
  <c r="I179" i="5"/>
  <c r="I199" i="5"/>
  <c r="I187" i="5"/>
  <c r="I189" i="5"/>
  <c r="I203" i="5"/>
  <c r="I177" i="5"/>
  <c r="I180" i="5"/>
  <c r="I175" i="5"/>
  <c r="I193" i="5"/>
  <c r="I200" i="5"/>
  <c r="I208" i="5"/>
  <c r="I162" i="5"/>
  <c r="I158" i="5"/>
  <c r="I154" i="5"/>
  <c r="I150" i="5"/>
  <c r="I142" i="5"/>
  <c r="I152" i="5"/>
  <c r="I160" i="5"/>
  <c r="I156" i="5"/>
  <c r="I145" i="5"/>
  <c r="I141" i="5"/>
  <c r="J138" i="5" s="1"/>
  <c r="I149" i="5"/>
  <c r="I143" i="5"/>
  <c r="I161" i="5"/>
  <c r="I157" i="5"/>
  <c r="I147" i="5"/>
  <c r="I159" i="5"/>
  <c r="I155" i="5"/>
  <c r="I144" i="5"/>
  <c r="I163" i="5"/>
  <c r="I135" i="5"/>
  <c r="I127" i="5"/>
  <c r="I123" i="5"/>
  <c r="I119" i="5"/>
  <c r="I115" i="5"/>
  <c r="I111" i="5"/>
  <c r="I107" i="5"/>
  <c r="I99" i="5"/>
  <c r="I95" i="5"/>
  <c r="I91" i="5"/>
  <c r="I87" i="5"/>
  <c r="I86" i="5"/>
  <c r="I136" i="5"/>
  <c r="I98" i="5"/>
  <c r="I108" i="5"/>
  <c r="I117" i="5"/>
  <c r="I94" i="5"/>
  <c r="I89" i="5"/>
  <c r="I106" i="5"/>
  <c r="I116" i="5"/>
  <c r="I97" i="5"/>
  <c r="I133" i="5"/>
  <c r="I128" i="5"/>
  <c r="I109" i="5"/>
  <c r="I88" i="5"/>
  <c r="I114" i="5"/>
  <c r="I124" i="5"/>
  <c r="I105" i="5"/>
  <c r="I122" i="5"/>
  <c r="I132" i="5"/>
  <c r="I102" i="5"/>
  <c r="I104" i="5"/>
  <c r="I113" i="5"/>
  <c r="I130" i="5"/>
  <c r="I85" i="5"/>
  <c r="I110" i="5"/>
  <c r="I84" i="5"/>
  <c r="I93" i="5"/>
  <c r="I118" i="5"/>
  <c r="I120" i="5"/>
  <c r="I92" i="5"/>
  <c r="I101" i="5"/>
  <c r="I126" i="5"/>
  <c r="I100" i="5"/>
  <c r="I167" i="5"/>
  <c r="J165" i="5" s="1"/>
  <c r="I26" i="5"/>
  <c r="I212" i="5"/>
  <c r="J210" i="5" s="1"/>
  <c r="I251" i="5"/>
  <c r="J249" i="5" s="1"/>
  <c r="I267" i="5"/>
  <c r="I28" i="5"/>
  <c r="I27" i="5"/>
  <c r="I282" i="5"/>
  <c r="I23" i="5"/>
  <c r="I168" i="5"/>
  <c r="I22" i="5"/>
  <c r="I271" i="5"/>
  <c r="J269" i="5" s="1"/>
  <c r="I25" i="5"/>
  <c r="I83" i="5"/>
  <c r="J81" i="5" s="1"/>
  <c r="I60" i="5"/>
  <c r="J58" i="5" s="1"/>
  <c r="I24" i="5"/>
  <c r="I297" i="5"/>
  <c r="J295" i="5" s="1"/>
  <c r="I29" i="5"/>
  <c r="I266" i="5"/>
  <c r="I19" i="5"/>
  <c r="J17" i="5" s="1"/>
  <c r="J320" i="5" s="1"/>
  <c r="I21" i="5"/>
  <c r="I265" i="5"/>
  <c r="J263" i="5" s="1"/>
  <c r="I281" i="5"/>
  <c r="I234" i="5"/>
  <c r="J232" i="5" s="1"/>
  <c r="I280" i="5"/>
  <c r="J278" i="5" s="1"/>
  <c r="I73" i="5"/>
  <c r="I76" i="5"/>
  <c r="I79" i="5"/>
  <c r="I75" i="5"/>
  <c r="I66" i="5"/>
  <c r="I71" i="5"/>
  <c r="I64" i="5"/>
  <c r="I77" i="5"/>
  <c r="I72" i="5"/>
  <c r="I62" i="5"/>
  <c r="I65" i="5"/>
  <c r="I67" i="5"/>
  <c r="I70" i="5"/>
  <c r="I78" i="5"/>
  <c r="I68" i="5"/>
  <c r="I63" i="5"/>
  <c r="I74" i="5"/>
  <c r="I61" i="5"/>
  <c r="I30" i="5"/>
  <c r="I39" i="5"/>
  <c r="I50" i="5"/>
  <c r="I54" i="5"/>
  <c r="I43" i="5"/>
  <c r="I48" i="5"/>
  <c r="I51" i="5"/>
  <c r="I45" i="5"/>
  <c r="I56" i="5"/>
  <c r="I36" i="5"/>
  <c r="I53" i="5"/>
  <c r="I41" i="5"/>
  <c r="I44" i="5"/>
  <c r="I49" i="5"/>
  <c r="I52" i="5"/>
  <c r="I46" i="5"/>
  <c r="I42" i="5"/>
  <c r="I38" i="5"/>
  <c r="I55" i="5"/>
  <c r="I35" i="5"/>
  <c r="I47" i="5"/>
  <c r="I40" i="5"/>
  <c r="I37" i="5"/>
  <c r="I172" i="5"/>
  <c r="J170" i="5" s="1"/>
  <c r="I34" i="5"/>
  <c r="J32" i="5" s="1"/>
  <c r="I20" i="5"/>
  <c r="I286" i="5"/>
  <c r="J284" i="5" s="1"/>
  <c r="I316" i="5"/>
  <c r="J314" i="5" s="1"/>
</calcChain>
</file>

<file path=xl/sharedStrings.xml><?xml version="1.0" encoding="utf-8"?>
<sst xmlns="http://schemas.openxmlformats.org/spreadsheetml/2006/main" count="744" uniqueCount="520">
  <si>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</si>
  <si>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</si>
  <si>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</si>
  <si>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</si>
  <si>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</si>
  <si>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</si>
  <si>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</si>
  <si>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</si>
  <si>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</si>
  <si>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</si>
  <si>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</si>
  <si>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</si>
  <si>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</si>
  <si>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</si>
  <si>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</si>
  <si>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</si>
  <si>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</si>
  <si>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</si>
  <si>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</si>
  <si>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</si>
  <si>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</si>
  <si>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</si>
  <si>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</si>
  <si>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</si>
  <si>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</si>
  <si>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</si>
  <si>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</si>
  <si>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</si>
  <si>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</si>
  <si>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</si>
  <si>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</si>
  <si>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 xml:space="preserve">IMPLANTACIÓN </t>
  </si>
  <si>
    <t>5.3</t>
  </si>
  <si>
    <t>5.4</t>
  </si>
  <si>
    <t>5.5</t>
  </si>
  <si>
    <t>5.6</t>
  </si>
  <si>
    <t>6.2</t>
  </si>
  <si>
    <t>12.1</t>
  </si>
  <si>
    <t>12.2</t>
  </si>
  <si>
    <t>12.3</t>
  </si>
  <si>
    <t>FORMULARIO 4: RUBRADO</t>
  </si>
  <si>
    <t>3.2</t>
  </si>
  <si>
    <t>3.3</t>
  </si>
  <si>
    <t>3.4</t>
  </si>
  <si>
    <t>3.5</t>
  </si>
  <si>
    <t>10.3</t>
  </si>
  <si>
    <t>M2</t>
  </si>
  <si>
    <t>2.4</t>
  </si>
  <si>
    <t>ML</t>
  </si>
  <si>
    <t>MES</t>
  </si>
  <si>
    <t>M3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</si>
  <si>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</si>
  <si>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</si>
  <si>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</si>
  <si>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</si>
  <si>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</si>
  <si>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</si>
  <si>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</si>
  <si>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</si>
  <si>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</si>
  <si>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</si>
  <si>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2.5</t>
  </si>
  <si>
    <t>2.6</t>
  </si>
  <si>
    <t>2.7</t>
  </si>
  <si>
    <t>2.8</t>
  </si>
  <si>
    <t>3.6</t>
  </si>
  <si>
    <t>3.7</t>
  </si>
  <si>
    <t>3.8</t>
  </si>
  <si>
    <t>4.2</t>
  </si>
  <si>
    <t>4.3</t>
  </si>
  <si>
    <t>4.4</t>
  </si>
  <si>
    <t>4.5</t>
  </si>
  <si>
    <t>4.6</t>
  </si>
  <si>
    <t>4.7</t>
  </si>
  <si>
    <t>4.8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</si>
  <si>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</si>
  <si>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</si>
  <si>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</si>
  <si>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</si>
  <si>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</si>
  <si>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</si>
  <si>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</si>
  <si>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</si>
  <si>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</si>
  <si>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</si>
  <si>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</si>
  <si>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</si>
  <si>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</si>
  <si>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</si>
  <si>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</si>
  <si>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</si>
  <si>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</si>
  <si>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</si>
  <si>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</si>
  <si>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</si>
  <si>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</si>
  <si>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</si>
  <si>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</si>
  <si>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</si>
  <si>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</si>
  <si>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</si>
  <si>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</si>
  <si>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</si>
  <si>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</si>
  <si>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</si>
  <si>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</si>
  <si>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</si>
  <si>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</si>
  <si>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</si>
  <si>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</si>
  <si>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</si>
  <si>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</si>
  <si>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11.2</t>
  </si>
  <si>
    <t>11.3</t>
  </si>
  <si>
    <t>13.1</t>
  </si>
  <si>
    <t>Ayudas a subcontratos</t>
  </si>
  <si>
    <t>13.2</t>
  </si>
  <si>
    <t>13.3</t>
  </si>
  <si>
    <t>14.1</t>
  </si>
  <si>
    <t>14.2</t>
  </si>
  <si>
    <t>14.3</t>
  </si>
  <si>
    <t>15.1</t>
  </si>
  <si>
    <t>PINTURA</t>
  </si>
  <si>
    <t>Varios</t>
  </si>
  <si>
    <t>Pararrayos</t>
  </si>
  <si>
    <t>28.1</t>
  </si>
  <si>
    <t xml:space="preserve">GASTOS GENERALES </t>
  </si>
  <si>
    <t>LLAMADO Nº 01/2019</t>
  </si>
  <si>
    <t>OBRA: ESCUELA 205 LAS PIEDRAS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</si>
  <si>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</si>
  <si>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</si>
  <si>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</si>
  <si>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</si>
  <si>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</si>
  <si>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</si>
  <si>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 xml:space="preserve">Provisorio de OSE </t>
  </si>
  <si>
    <t xml:space="preserve">Consumo de OSE </t>
  </si>
  <si>
    <t xml:space="preserve">Prevencionista </t>
  </si>
  <si>
    <t>Descarga de materiales de implantación</t>
  </si>
  <si>
    <t>Montaje de maquinaria-andamios</t>
  </si>
  <si>
    <t>Fletes de implantación</t>
  </si>
  <si>
    <t>1.12</t>
  </si>
  <si>
    <t>MOVIMIENTO DE TIERRA - DEMOLICIONES</t>
  </si>
  <si>
    <t>Excavaciones a realizar para bases y vigas</t>
  </si>
  <si>
    <t>Aportes a realizar y compactación - Apisonado balasto CBR 40 Y 70% - acceso, galería delante del comedor y galerías techadas</t>
  </si>
  <si>
    <t>Balasto compactado - patio entre sector 3 y comedor</t>
  </si>
  <si>
    <t>Aporte y nivelación de tierra para césped - Retiro 20cm terreno natural para pavimento en acceso, galería delante del comedor y galerías techadas</t>
  </si>
  <si>
    <t>Demolición de pavimentos y contrapisos - comedor existente y consultorio odontológico</t>
  </si>
  <si>
    <t>Demolición de muros</t>
  </si>
  <si>
    <t>Demolición cubierta losa HA consultorio odontológico</t>
  </si>
  <si>
    <t>Retiro de baldosas comedor demolido</t>
  </si>
  <si>
    <t>Retiro de bitumen patio entre sector 3 y comedor</t>
  </si>
  <si>
    <t>Retiro de cubierta de chapa de fibrocemento - comedor existente y casa casero</t>
  </si>
  <si>
    <t>Retiro de cielorraso - 6 aulas pabellones existentes</t>
  </si>
  <si>
    <t>Retiro de bebederos existentes</t>
  </si>
  <si>
    <t>Retiro de piletas y mesadas</t>
  </si>
  <si>
    <t>Retiro de luminarias y ventiladores - comedor existente</t>
  </si>
  <si>
    <t>Retiro de aberturas</t>
  </si>
  <si>
    <t>Retiro rejas consultorio odontológico</t>
  </si>
  <si>
    <t>Retiro de rejas perímetro predio</t>
  </si>
  <si>
    <t>Retiro de instalacion sanitaria y eléctrica</t>
  </si>
  <si>
    <t>Retiro de zócalos, loza sanitaria y grifería</t>
  </si>
  <si>
    <t>Retiro de revestimientos sector SSHH y cocina</t>
  </si>
  <si>
    <t xml:space="preserve">Retiro capa vegetal, apisonado y cordoneta perimetral de ladrillos - Cancha de deportes </t>
  </si>
  <si>
    <t>Retiro de escombros de demolición (más volquetas)</t>
  </si>
  <si>
    <t>Retiro del material sobreante de excavaciones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</si>
  <si>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</si>
  <si>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</si>
  <si>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</si>
  <si>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</si>
  <si>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</si>
  <si>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</si>
  <si>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</si>
  <si>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</si>
  <si>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</si>
  <si>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</si>
  <si>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</si>
  <si>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</si>
  <si>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</si>
  <si>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</si>
  <si>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</si>
  <si>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ESTRUCTURA</t>
  </si>
  <si>
    <t>Bases para galería</t>
  </si>
  <si>
    <t>Bases comedor</t>
  </si>
  <si>
    <t>Pilares de fundación - galería</t>
  </si>
  <si>
    <t>Pilares de fundación - comedor</t>
  </si>
  <si>
    <t>Vigas de fundación pabellones existentes</t>
  </si>
  <si>
    <t>Vigas de fundación comedor</t>
  </si>
  <si>
    <t>Vigas carrera</t>
  </si>
  <si>
    <t>Pilares de traba</t>
  </si>
  <si>
    <t>Losas de mesadas - Carpetas nicho de garrafa</t>
  </si>
  <si>
    <t>Cubiertas livianas</t>
  </si>
  <si>
    <t xml:space="preserve">  - Estructura nueva - 2 PNC 20 </t>
  </si>
  <si>
    <t xml:space="preserve">  - Estructura nueva - 2 PNC 10</t>
  </si>
  <si>
    <t xml:space="preserve">  - Estructura nueva - PNI 10 estructual cielorraso cada 1.20m </t>
  </si>
  <si>
    <t xml:space="preserve">  - Estructura nueva - Diagonales Ø 12mm</t>
  </si>
  <si>
    <t xml:space="preserve">  - Estructura existente - 2 PNC 12 - pabellones existentes</t>
  </si>
  <si>
    <t>Galerías (incluye pilares y vigas 2 PNC 20, correas PNC 12, platinas, chapas de policarbonato ondulado y babetas galv.)</t>
  </si>
  <si>
    <t>Hormigón pobre compactado bajo contrapiso armado</t>
  </si>
  <si>
    <t>Contrapiso armado - interior comedor</t>
  </si>
  <si>
    <t>Piso HA 8cm pavimentos - exteriores - acceso, galería delante del comedor y galerías techadas y comedor demolido</t>
  </si>
  <si>
    <t>Juntas de contracción Sikaflex 1-A Plus contrapiso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</si>
  <si>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</si>
  <si>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</si>
  <si>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</si>
  <si>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</si>
  <si>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</si>
  <si>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</si>
  <si>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</si>
  <si>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</si>
  <si>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</si>
  <si>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</si>
  <si>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</si>
  <si>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ALBAÑILERIA</t>
  </si>
  <si>
    <t>Reparación y sustitución de clavadores y vigas en pabellones existentes - 20%</t>
  </si>
  <si>
    <t>Sustitución y reparación de chapas de fibrocemento existentes (incluye retiro, hidrolavado) - 20%</t>
  </si>
  <si>
    <t>Chapa fibrocemento ondulada tipo Eternit - pabellon existente 1</t>
  </si>
  <si>
    <t>PANEL ENGRAFADO ESPESOR 7,5 cms TIPO ISODEC (incluye canalón y chapas plegadas)</t>
  </si>
  <si>
    <t>Polietileno e=50 micras</t>
  </si>
  <si>
    <t>Reboses y desagues libres de 10x5x30cm</t>
  </si>
  <si>
    <t>Perfil de aluminio de terminación</t>
  </si>
  <si>
    <t xml:space="preserve">Cielorrasos  </t>
  </si>
  <si>
    <t xml:space="preserve">  - Sustitución de cielorraso existente - 6 aulas de los pabellones donde se retiraron los existentes</t>
  </si>
  <si>
    <t xml:space="preserve">  - Suministro e instalación de cielorraso yeso - comedor nuevo + 6 aulas de pabellones existentes restantes</t>
  </si>
  <si>
    <t xml:space="preserve">  - Colocación de aislante acústico - MANTOS DE LANA DE VIDRIO 50 mm DENSIDAD MAYOR O IGUAL A 16 kg/m3</t>
  </si>
  <si>
    <t>Enduído</t>
  </si>
  <si>
    <t>Cielorrasos acústico - chapa perforada e=1,5mm</t>
  </si>
  <si>
    <t>Muros</t>
  </si>
  <si>
    <t>M1, M2, M3 y M4 - 30cm doble de ladrillo de campo - no visto ambas caras</t>
  </si>
  <si>
    <t>M5 - 25cm doble de ladrillo de campo - visto una cara</t>
  </si>
  <si>
    <t>M6 y M9- 20cm doble de ladrillo de campo - visto una cara</t>
  </si>
  <si>
    <t>M7 y M8 - 15cm - no visto ambas caras (incluye muros pabellones)</t>
  </si>
  <si>
    <t>M10 - con cámara - visto una cara</t>
  </si>
  <si>
    <t>Muro nicho garrafas</t>
  </si>
  <si>
    <t>Revoques</t>
  </si>
  <si>
    <t xml:space="preserve">  - Cimentación - Submuración: arena y portland c/hidrófugo y emulsión asfáltica</t>
  </si>
  <si>
    <t xml:space="preserve">  - Exteriores - 30% pabellones existentes y comedor nuevo</t>
  </si>
  <si>
    <t xml:space="preserve">  - Interiores - 20% pabellones existentes y comedor nuevo</t>
  </si>
  <si>
    <t xml:space="preserve">  - Mochetas y dinteles</t>
  </si>
  <si>
    <t xml:space="preserve">  - Impermeabilización vertical en muros con arena y portland c/hidrófugo y emulsión asfáltica</t>
  </si>
  <si>
    <t xml:space="preserve">  - Impermeabilización ducheros</t>
  </si>
  <si>
    <t xml:space="preserve">  - Cantonera de aluminio tipo flecha en aristas verticales baños</t>
  </si>
  <si>
    <t xml:space="preserve">  - Cantonera metalica galvanizada - aristas interiores y exteriores</t>
  </si>
  <si>
    <t>Pisos</t>
  </si>
  <si>
    <t xml:space="preserve"> - Interiores - Baldosa monolítica tipo BLANGINO JB monocapa 30x30 pulida</t>
  </si>
  <si>
    <t xml:space="preserve"> - Exteriores - Cancha de deportes - Pavimento asfáltico</t>
  </si>
  <si>
    <t xml:space="preserve"> - Exteriores - Terminacion superficial Sika Piso-40 y Peinado (acceso, galería delante del comedor y galerías techadas y comedor demolido)</t>
  </si>
  <si>
    <t xml:space="preserve"> - Exteriores - Rampa - hormigón estampado</t>
  </si>
  <si>
    <t xml:space="preserve"> - Exteriores - Junta de dilatación pavimento ext. c/6cm con mastic asfáltico</t>
  </si>
  <si>
    <t xml:space="preserve"> - Exteriores - Cordoneta de borde exterior 15x20cm</t>
  </si>
  <si>
    <t xml:space="preserve"> - Reparación de existentes - Baldosa gres quebracho 30x30 p. existentes: reparación 10% y lavado con agua y jabón</t>
  </si>
  <si>
    <t xml:space="preserve"> - Impermeabilización de contrapiso interior - barrera humídica nylon </t>
  </si>
  <si>
    <t>Zocalos</t>
  </si>
  <si>
    <t xml:space="preserve"> - Interiores - Zócalo monolítico tipo BLANGINO JB monocapa h:10cm</t>
  </si>
  <si>
    <t xml:space="preserve"> - Interiores - Zócalo sanitario (incluye baños pab. existentes)</t>
  </si>
  <si>
    <t xml:space="preserve"> - Reparación de existentes - Zócalo gres- se repara 10%</t>
  </si>
  <si>
    <t>Revestimientos</t>
  </si>
  <si>
    <t xml:space="preserve"> - Revestimiento cerámico 20x20 blanco (incluye baños pab. existentes)</t>
  </si>
  <si>
    <t xml:space="preserve"> - Buña U de aluminio en baños</t>
  </si>
  <si>
    <t xml:space="preserve"> - Buñas fachadas comedor</t>
  </si>
  <si>
    <t>Aberturas y rejas</t>
  </si>
  <si>
    <t xml:space="preserve"> - Instalación de aberturas </t>
  </si>
  <si>
    <t>Delimitación del predio</t>
  </si>
  <si>
    <t xml:space="preserve"> - Construcción de murete (con reja superior)</t>
  </si>
  <si>
    <t xml:space="preserve"> - Construcción de reja modular prefabricada</t>
  </si>
  <si>
    <t>Ayuda a instalación sanitaria</t>
  </si>
  <si>
    <t xml:space="preserve">Ayuda a instalación eléctrica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</si>
  <si>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</si>
  <si>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</si>
  <si>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</si>
  <si>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</si>
  <si>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</si>
  <si>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</si>
  <si>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</si>
  <si>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</si>
  <si>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</si>
  <si>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</si>
  <si>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</si>
  <si>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</si>
  <si>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</si>
  <si>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</si>
  <si>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</si>
  <si>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</si>
  <si>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</si>
  <si>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</si>
  <si>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</si>
  <si>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</si>
  <si>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</si>
  <si>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</si>
  <si>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</si>
  <si>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</si>
  <si>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</si>
  <si>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</si>
  <si>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</si>
  <si>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</si>
  <si>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</si>
  <si>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</si>
  <si>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</si>
  <si>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</si>
  <si>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</si>
  <si>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</si>
  <si>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</si>
  <si>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</si>
  <si>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</si>
  <si>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</si>
  <si>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INSTALACION SANITARIA</t>
  </si>
  <si>
    <t>Desagües</t>
  </si>
  <si>
    <t xml:space="preserve"> - Primarios y Secundarios (incluye ventilación)</t>
  </si>
  <si>
    <t xml:space="preserve"> - CI 60x60 </t>
  </si>
  <si>
    <t xml:space="preserve"> - CI 40x40 </t>
  </si>
  <si>
    <t xml:space="preserve"> - PP, BD, IG 200lts, RP, Neutralizador de ácidos</t>
  </si>
  <si>
    <t xml:space="preserve"> - Ventilaciones</t>
  </si>
  <si>
    <t>Colector</t>
  </si>
  <si>
    <t xml:space="preserve">  - Conexión a colector </t>
  </si>
  <si>
    <t>Pluviales</t>
  </si>
  <si>
    <t xml:space="preserve"> - Desagües pluviales</t>
  </si>
  <si>
    <t xml:space="preserve"> - Regueras</t>
  </si>
  <si>
    <t>Abastecimiento</t>
  </si>
  <si>
    <t xml:space="preserve"> - Agua fría y caliente</t>
  </si>
  <si>
    <t>Inodoro y bidet completo con accesorios tipo Ferrum modelo Espacio</t>
  </si>
  <si>
    <t>Cisternas</t>
  </si>
  <si>
    <t>Lavatorios de acero inoxidable</t>
  </si>
  <si>
    <t>Lavatorio de cerámica tipo Ferrum modelo Espacio para discapacitados</t>
  </si>
  <si>
    <t>Accesorios (portarrollos y perchas)</t>
  </si>
  <si>
    <t>Grifería (incluye ducha con teléfono y rejillas)</t>
  </si>
  <si>
    <t>Calefón 100lts</t>
  </si>
  <si>
    <t>Tanque de agua prefabricado 10mil lts (suministro y conexión)</t>
  </si>
  <si>
    <t>Planos conformes a obra</t>
  </si>
  <si>
    <t xml:space="preserve">Tramitaciones ante OSE o Intendencia </t>
  </si>
  <si>
    <t>5.18</t>
  </si>
  <si>
    <t>5.19</t>
  </si>
  <si>
    <t>INSTALACION DE GAS</t>
  </si>
  <si>
    <t>Instalación de gas</t>
  </si>
  <si>
    <t xml:space="preserve">Planos conformes a obras </t>
  </si>
  <si>
    <t>INSTALACION ELECTRICA</t>
  </si>
  <si>
    <t xml:space="preserve">Tablero General </t>
  </si>
  <si>
    <t>Entrada General</t>
  </si>
  <si>
    <t>Tableros Secundarios</t>
  </si>
  <si>
    <t>Líneas generales</t>
  </si>
  <si>
    <t>Sistema de descarga a tierra</t>
  </si>
  <si>
    <t xml:space="preserve">Enhebrado derivaciones: </t>
  </si>
  <si>
    <t xml:space="preserve">   - Luces - iluminación exterior</t>
  </si>
  <si>
    <t xml:space="preserve">   - Red de Datos (cableado estructurado y tomas categoría 6)</t>
  </si>
  <si>
    <t>Cañerías</t>
  </si>
  <si>
    <t xml:space="preserve">    - Subterráneas </t>
  </si>
  <si>
    <t xml:space="preserve">    - Aparente</t>
  </si>
  <si>
    <t xml:space="preserve">          - Hierro </t>
  </si>
  <si>
    <t xml:space="preserve">     - Embutida</t>
  </si>
  <si>
    <t xml:space="preserve">          - PVC</t>
  </si>
  <si>
    <t xml:space="preserve">    - Bandejas portacables Potencia y Corrientes débiles</t>
  </si>
  <si>
    <t xml:space="preserve">Luminarias </t>
  </si>
  <si>
    <t xml:space="preserve">    - Tipo Columnas de iluminación 9mts  (incluye suministro e instalación)</t>
  </si>
  <si>
    <t xml:space="preserve">    - Tipo vial IP65 60 Watts leds  (incluye suministro e instalación)</t>
  </si>
  <si>
    <t xml:space="preserve">    - Tipo proyector simétrico IP65 100 Watts leds  (incluye suministro e instalación)</t>
  </si>
  <si>
    <t xml:space="preserve">    - Tipo L5 IP65 2 tubos leds x 11 Watts instaladas</t>
  </si>
  <si>
    <t xml:space="preserve">    - Tipo L4 2 tubos leds x 11 Watts con louver instaladas</t>
  </si>
  <si>
    <t xml:space="preserve">    - Tipo L2 2 tubos leds x 6 Watts con louver instaladas</t>
  </si>
  <si>
    <t xml:space="preserve">    - Tipo Luminarias de emergencia salida</t>
  </si>
  <si>
    <t>Terminaciones</t>
  </si>
  <si>
    <t xml:space="preserve">    - Tomas</t>
  </si>
  <si>
    <t xml:space="preserve">Seguridad </t>
  </si>
  <si>
    <t xml:space="preserve">  - Alarmas</t>
  </si>
  <si>
    <t xml:space="preserve">  - Sistema de detección de incendio (cableado, central direccionable, detectores, jaladoras, sirenas, etc.)</t>
  </si>
  <si>
    <t xml:space="preserve">  - Portero eléctrico y sistema de timbre </t>
  </si>
  <si>
    <t>Planos y tramitaciones</t>
  </si>
  <si>
    <t xml:space="preserve">Planos, esquemas unifilares y planillas de derivaciones conformes a obras </t>
  </si>
  <si>
    <t>Trámites</t>
  </si>
  <si>
    <t>Extractores de aire para campana</t>
  </si>
  <si>
    <t>Extractores de aire para cocina</t>
  </si>
  <si>
    <t>Calefactores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</si>
  <si>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</si>
  <si>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</si>
  <si>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</si>
  <si>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</si>
  <si>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</si>
  <si>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</si>
  <si>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</si>
  <si>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</si>
  <si>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</si>
  <si>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</si>
  <si>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</si>
  <si>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</si>
  <si>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</si>
  <si>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</si>
  <si>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</si>
  <si>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</si>
  <si>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</si>
  <si>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</si>
  <si>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</si>
  <si>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</si>
  <si>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</si>
  <si>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</si>
  <si>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</si>
  <si>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</si>
  <si>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</si>
  <si>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</si>
  <si>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</si>
  <si>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</si>
  <si>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 xml:space="preserve">ALUMINIO </t>
  </si>
  <si>
    <t>8.18</t>
  </si>
  <si>
    <t>8.19</t>
  </si>
  <si>
    <t xml:space="preserve">    - Tipo Al1 </t>
  </si>
  <si>
    <t xml:space="preserve">    - Tipo Al2</t>
  </si>
  <si>
    <t xml:space="preserve">    - Tipo Al3</t>
  </si>
  <si>
    <t xml:space="preserve">    - Tipo Al4</t>
  </si>
  <si>
    <t xml:space="preserve">    - Tipo Al5</t>
  </si>
  <si>
    <t xml:space="preserve">    - Tipo Al6</t>
  </si>
  <si>
    <t xml:space="preserve">    - Tipo Al7</t>
  </si>
  <si>
    <t xml:space="preserve">    - Tipo Al8</t>
  </si>
  <si>
    <t xml:space="preserve">    - Tipo Al9</t>
  </si>
  <si>
    <t xml:space="preserve">    - Tipo Al10</t>
  </si>
  <si>
    <t xml:space="preserve">    - Tipo Al11</t>
  </si>
  <si>
    <t xml:space="preserve">    - Tipo Al12</t>
  </si>
  <si>
    <t xml:space="preserve">    - Tipo Al13</t>
  </si>
  <si>
    <t xml:space="preserve">    - Tipo Al14</t>
  </si>
  <si>
    <t xml:space="preserve">    - Tipo Al15</t>
  </si>
  <si>
    <t xml:space="preserve">    - Tipo Al16</t>
  </si>
  <si>
    <t xml:space="preserve">    - Tipo Al17</t>
  </si>
  <si>
    <t xml:space="preserve">    - Tipo Al18</t>
  </si>
  <si>
    <t xml:space="preserve">    - Tipo Al19</t>
  </si>
  <si>
    <t xml:space="preserve">CARPINTERIA </t>
  </si>
  <si>
    <t xml:space="preserve">    - Tipo C1 </t>
  </si>
  <si>
    <t xml:space="preserve">    - Tipo C2</t>
  </si>
  <si>
    <t xml:space="preserve">    - Tipo C3</t>
  </si>
  <si>
    <t xml:space="preserve">    - Tipo C4</t>
  </si>
  <si>
    <t xml:space="preserve">    - Tipo C5</t>
  </si>
  <si>
    <t xml:space="preserve">    - Tipo C6</t>
  </si>
  <si>
    <t xml:space="preserve">    - Tipo C7</t>
  </si>
  <si>
    <t xml:space="preserve">    - Tipo C8</t>
  </si>
  <si>
    <t xml:space="preserve">    - Tipo C9</t>
  </si>
  <si>
    <t xml:space="preserve">    - Tipo C10</t>
  </si>
  <si>
    <t xml:space="preserve">    - Tipo C11</t>
  </si>
  <si>
    <t xml:space="preserve">    - Tipo C12</t>
  </si>
  <si>
    <t xml:space="preserve">    - Tipo C13</t>
  </si>
  <si>
    <t xml:space="preserve">    - Tipo C14</t>
  </si>
  <si>
    <t>9.12</t>
  </si>
  <si>
    <t>9.13</t>
  </si>
  <si>
    <t>9.14</t>
  </si>
  <si>
    <t>HERRERIA</t>
  </si>
  <si>
    <t xml:space="preserve">    - Tipo H1 </t>
  </si>
  <si>
    <t xml:space="preserve">    - Tipo H2</t>
  </si>
  <si>
    <t xml:space="preserve">    - Tipo H3</t>
  </si>
  <si>
    <t xml:space="preserve">    - Tipo H4</t>
  </si>
  <si>
    <t xml:space="preserve">    - Tipo H5</t>
  </si>
  <si>
    <t xml:space="preserve">    - Tipo H6</t>
  </si>
  <si>
    <t xml:space="preserve">    - Tipo H7</t>
  </si>
  <si>
    <t xml:space="preserve">    - Tipo H8</t>
  </si>
  <si>
    <t xml:space="preserve">    - Tipo H9</t>
  </si>
  <si>
    <t xml:space="preserve">    - Tipo H10</t>
  </si>
  <si>
    <t xml:space="preserve">    - Tipo H11</t>
  </si>
  <si>
    <t>10.4</t>
  </si>
  <si>
    <t>10.5</t>
  </si>
  <si>
    <t>10.6</t>
  </si>
  <si>
    <t>10.7</t>
  </si>
  <si>
    <t>10.8</t>
  </si>
  <si>
    <t>10.9</t>
  </si>
  <si>
    <t>10.10</t>
  </si>
  <si>
    <t>10.11</t>
  </si>
  <si>
    <t xml:space="preserve">PETREOS  </t>
  </si>
  <si>
    <t xml:space="preserve">    - Tipo P1 </t>
  </si>
  <si>
    <t xml:space="preserve">    - Tipo P2</t>
  </si>
  <si>
    <t xml:space="preserve">    - Tipo P3</t>
  </si>
  <si>
    <t xml:space="preserve">ACERO INOXIDABLE  </t>
  </si>
  <si>
    <t xml:space="preserve">    - Tipo: Barrales acero inoxidable para discapacitados (2 fijos, 1 con portarrollos y 1 rebatible)</t>
  </si>
  <si>
    <t>12.4</t>
  </si>
  <si>
    <t>12.5</t>
  </si>
  <si>
    <t>12.6</t>
  </si>
  <si>
    <t xml:space="preserve">    - Tipo Ai1  </t>
  </si>
  <si>
    <t xml:space="preserve">    - Tipo Ai2</t>
  </si>
  <si>
    <t xml:space="preserve">    - Tipo Ai3</t>
  </si>
  <si>
    <t xml:space="preserve">    - Tipo Ai4</t>
  </si>
  <si>
    <t xml:space="preserve">    - Tipo Ai5</t>
  </si>
  <si>
    <t xml:space="preserve">ESPEJOS  </t>
  </si>
  <si>
    <t xml:space="preserve">    - Tipo E01 </t>
  </si>
  <si>
    <t xml:space="preserve">    - Tipo E02</t>
  </si>
  <si>
    <t xml:space="preserve">    - Tipo E03</t>
  </si>
  <si>
    <t>Pintura interior p. existentes y comedor nuevo: tipo Incalex</t>
  </si>
  <si>
    <t>Pintura para cielorraso p. existentes y comedor nuevo: tipo Inca para cielorrasos antihongo</t>
  </si>
  <si>
    <t>Pintura exterior p. existentes y comedor nuevo: 1 mano de imprimación + 2 manos de esmalte sintético tipo Incalux</t>
  </si>
  <si>
    <t>Pintura impermeabilizante elastomérica en chapas de fibrocemento existentes</t>
  </si>
  <si>
    <t>Esmalte en madera - Sellador y esmalte sintético semimate carpintería</t>
  </si>
  <si>
    <t>Esmalte en hierro - herrería nueva</t>
  </si>
  <si>
    <t>Esmalte en hierro - estr. metálica galería</t>
  </si>
  <si>
    <t>Marcado de cancha</t>
  </si>
  <si>
    <t>14.4</t>
  </si>
  <si>
    <t>14.5</t>
  </si>
  <si>
    <t>14.6</t>
  </si>
  <si>
    <t>14.7</t>
  </si>
  <si>
    <t>14.8</t>
  </si>
  <si>
    <t>VARIOS</t>
  </si>
  <si>
    <t>Suministro e instalación de garrafas</t>
  </si>
  <si>
    <t xml:space="preserve">Fletes </t>
  </si>
  <si>
    <t>Vegetales, tepes de césped, plantas, etc.</t>
  </si>
  <si>
    <t>Retiro de arboles - palmera</t>
  </si>
  <si>
    <t>Limpieza diaria, general y final de obra</t>
  </si>
  <si>
    <t>Cesto de residuos</t>
  </si>
  <si>
    <t>Soportes volleyball (incluye red)- Cantidad: 2</t>
  </si>
  <si>
    <t>Aro y tablero de basquet - Cantidad: 2</t>
  </si>
  <si>
    <t>Hamacas</t>
  </si>
  <si>
    <t>Puente curvo</t>
  </si>
  <si>
    <t>sube-baja</t>
  </si>
  <si>
    <t>Trepamonos</t>
  </si>
  <si>
    <t>Tachos de basura</t>
  </si>
  <si>
    <t>Bicicletero</t>
  </si>
  <si>
    <t>Fuente (hidrolavado y reparación)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</si>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</sst>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1" fillId="0" borderId="12" xfId="0" applyFont="1" applyFill="1" applyBorder="1" applyAlignment="1" applyProtection="1">
      <alignment horizontal="left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0"/>
  <sheetViews>
    <sheetView tabSelected="1" topLeftCell="A297" zoomScale="55" zoomScaleNormal="55" workbookViewId="0">
      <selection activeCell="A327" sqref="A327:XFD327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127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9" t="s">
        <v>13</v>
      </c>
      <c r="I10" s="100"/>
      <c r="J10" s="10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2" t="s">
        <v>13</v>
      </c>
      <c r="I12" s="103"/>
      <c r="J12" s="10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5" t="s">
        <v>128</v>
      </c>
      <c r="B14" s="106"/>
      <c r="C14" s="106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7" t="s">
        <v>12</v>
      </c>
      <c r="J14" s="108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31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129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+G19/$H$320</f>
        <v>#DIV/0!</v>
      </c>
      <c r="K19" s="50"/>
    </row>
    <row r="20" spans="1:11" ht="20.25">
      <c r="A20" s="46" t="s">
        <v>51</v>
      </c>
      <c r="B20" s="85" t="s">
        <v>130</v>
      </c>
      <c r="C20" s="30"/>
      <c r="D20" s="11">
        <v>0</v>
      </c>
      <c r="E20" s="27" t="s">
        <v>14</v>
      </c>
      <c r="F20" s="63"/>
      <c r="G20" s="45">
        <f t="shared" ref="G20:G29" si="1">+D20*F20</f>
        <v>0</v>
      </c>
      <c r="H20" s="6"/>
      <c r="I20" s="62" t="e">
        <f>+G20/$H$320</f>
        <v>#DIV/0!</v>
      </c>
      <c r="K20" s="50"/>
    </row>
    <row r="21" spans="1:11" ht="20.25">
      <c r="A21" s="46" t="s">
        <v>52</v>
      </c>
      <c r="B21" s="85" t="s">
        <v>131</v>
      </c>
      <c r="C21" s="30"/>
      <c r="D21" s="11">
        <v>0</v>
      </c>
      <c r="E21" s="27" t="s">
        <v>14</v>
      </c>
      <c r="F21" s="63"/>
      <c r="G21" s="45">
        <f t="shared" si="1"/>
        <v>0</v>
      </c>
      <c r="H21" s="6"/>
      <c r="I21" s="62" t="e">
        <f>+G21/$H$320</f>
        <v>#DIV/0!</v>
      </c>
      <c r="K21" s="50"/>
    </row>
    <row r="22" spans="1:11" ht="20.25">
      <c r="A22" s="46" t="s">
        <v>53</v>
      </c>
      <c r="B22" s="85" t="s">
        <v>132</v>
      </c>
      <c r="C22" s="30"/>
      <c r="D22" s="11">
        <v>0</v>
      </c>
      <c r="E22" s="27" t="s">
        <v>15</v>
      </c>
      <c r="F22" s="63"/>
      <c r="G22" s="45">
        <f t="shared" si="1"/>
        <v>0</v>
      </c>
      <c r="H22" s="6"/>
      <c r="I22" s="62" t="e">
        <f>+G22/$H$320</f>
        <v>#DIV/0!</v>
      </c>
      <c r="K22" s="50"/>
    </row>
    <row r="23" spans="1:11" ht="20.25">
      <c r="A23" s="46" t="s">
        <v>54</v>
      </c>
      <c r="B23" s="85" t="s">
        <v>133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>+G23/$H$320</f>
        <v>#DIV/0!</v>
      </c>
      <c r="K23" s="50"/>
    </row>
    <row r="24" spans="1:11" ht="20.25">
      <c r="A24" s="46" t="s">
        <v>55</v>
      </c>
      <c r="B24" s="85" t="s">
        <v>134</v>
      </c>
      <c r="C24" s="30"/>
      <c r="D24" s="11">
        <v>0</v>
      </c>
      <c r="E24" s="27" t="s">
        <v>49</v>
      </c>
      <c r="F24" s="63"/>
      <c r="G24" s="45">
        <f t="shared" si="1"/>
        <v>0</v>
      </c>
      <c r="H24" s="6"/>
      <c r="I24" s="62" t="e">
        <f>+G24/$H$320</f>
        <v>#DIV/0!</v>
      </c>
      <c r="K24" s="50"/>
    </row>
    <row r="25" spans="1:11" ht="20.25">
      <c r="A25" s="46" t="s">
        <v>56</v>
      </c>
      <c r="B25" s="85" t="s">
        <v>135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>+G25/$H$320</f>
        <v>#DIV/0!</v>
      </c>
      <c r="K25" s="50"/>
    </row>
    <row r="26" spans="1:11" ht="20.25">
      <c r="A26" s="46" t="s">
        <v>57</v>
      </c>
      <c r="B26" s="85" t="s">
        <v>136</v>
      </c>
      <c r="C26" s="30"/>
      <c r="D26" s="11">
        <v>0</v>
      </c>
      <c r="E26" s="27" t="s">
        <v>49</v>
      </c>
      <c r="F26" s="63"/>
      <c r="G26" s="45">
        <f t="shared" si="1"/>
        <v>0</v>
      </c>
      <c r="H26" s="6"/>
      <c r="I26" s="62" t="e">
        <f>+G26/$H$320</f>
        <v>#DIV/0!</v>
      </c>
      <c r="K26" s="50"/>
    </row>
    <row r="27" spans="1:11" ht="20.25">
      <c r="A27" s="46" t="s">
        <v>58</v>
      </c>
      <c r="B27" s="85" t="s">
        <v>137</v>
      </c>
      <c r="C27" s="30"/>
      <c r="D27" s="11">
        <v>0</v>
      </c>
      <c r="E27" s="27" t="s">
        <v>15</v>
      </c>
      <c r="F27" s="63"/>
      <c r="G27" s="45">
        <f t="shared" si="1"/>
        <v>0</v>
      </c>
      <c r="H27" s="6"/>
      <c r="I27" s="62" t="e">
        <f>+G27/$H$320</f>
        <v>#DIV/0!</v>
      </c>
      <c r="K27" s="50"/>
    </row>
    <row r="28" spans="1:11" ht="20.25">
      <c r="A28" s="46" t="s">
        <v>59</v>
      </c>
      <c r="B28" s="85" t="s">
        <v>138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>+G28/$H$320</f>
        <v>#DIV/0!</v>
      </c>
      <c r="K28" s="50"/>
    </row>
    <row r="29" spans="1:11" ht="20.25">
      <c r="A29" s="46" t="s">
        <v>60</v>
      </c>
      <c r="B29" s="85" t="s">
        <v>139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>+G29/$H$320</f>
        <v>#DIV/0!</v>
      </c>
      <c r="K29" s="50"/>
    </row>
    <row r="30" spans="1:11" ht="20.25">
      <c r="A30" s="46" t="s">
        <v>141</v>
      </c>
      <c r="B30" s="85" t="s">
        <v>140</v>
      </c>
      <c r="C30" s="30"/>
      <c r="D30" s="11">
        <v>0</v>
      </c>
      <c r="E30" s="27" t="s">
        <v>14</v>
      </c>
      <c r="F30" s="63"/>
      <c r="G30" s="45">
        <f t="shared" ref="G30" si="2">+D30*F30</f>
        <v>0</v>
      </c>
      <c r="H30" s="6"/>
      <c r="I30" s="62" t="e">
        <f>+G30/$H$320</f>
        <v>#DIV/0!</v>
      </c>
      <c r="K30" s="50"/>
    </row>
    <row r="31" spans="1:11" s="2" customFormat="1" ht="15.75" thickBot="1">
      <c r="A31" s="20"/>
      <c r="B31" s="95"/>
      <c r="C31" s="95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 t="s">
        <v>1</v>
      </c>
      <c r="B32" s="79" t="s">
        <v>142</v>
      </c>
      <c r="C32" s="73"/>
      <c r="D32" s="24"/>
      <c r="E32" s="25"/>
      <c r="F32" s="25"/>
      <c r="G32" s="25"/>
      <c r="H32" s="26">
        <f>SUM(G34:G57)</f>
        <v>0</v>
      </c>
      <c r="I32" s="47"/>
      <c r="J32" s="42" t="e">
        <f>SUM(I34:I57)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2</v>
      </c>
      <c r="B34" s="87" t="s">
        <v>143</v>
      </c>
      <c r="C34" s="30"/>
      <c r="D34" s="11">
        <v>0</v>
      </c>
      <c r="E34" s="27" t="s">
        <v>50</v>
      </c>
      <c r="F34" s="63"/>
      <c r="G34" s="45">
        <f t="shared" ref="G34" si="3">+D34*F34</f>
        <v>0</v>
      </c>
      <c r="H34" s="6"/>
      <c r="I34" s="62" t="e">
        <f>+G34/$H$320</f>
        <v>#DIV/0!</v>
      </c>
      <c r="K34" s="50"/>
    </row>
    <row r="35" spans="1:23" ht="46.5">
      <c r="A35" s="74" t="s">
        <v>29</v>
      </c>
      <c r="B35" s="86" t="s">
        <v>144</v>
      </c>
      <c r="C35" s="30"/>
      <c r="D35" s="11">
        <v>0</v>
      </c>
      <c r="E35" s="27" t="s">
        <v>46</v>
      </c>
      <c r="F35" s="63"/>
      <c r="G35" s="45">
        <f t="shared" ref="G35:G56" si="4">+D35*F35</f>
        <v>0</v>
      </c>
      <c r="H35" s="6"/>
      <c r="I35" s="62" t="e">
        <f t="shared" ref="I35:I56" si="5">+G35/$H$320</f>
        <v>#DIV/0!</v>
      </c>
      <c r="K35" s="50"/>
    </row>
    <row r="36" spans="1:23" ht="20.25">
      <c r="A36" s="74" t="s">
        <v>30</v>
      </c>
      <c r="B36" s="86" t="s">
        <v>145</v>
      </c>
      <c r="C36" s="30"/>
      <c r="D36" s="11">
        <v>0</v>
      </c>
      <c r="E36" s="27" t="s">
        <v>46</v>
      </c>
      <c r="F36" s="63"/>
      <c r="G36" s="45">
        <f t="shared" si="4"/>
        <v>0</v>
      </c>
      <c r="H36" s="6"/>
      <c r="I36" s="62" t="e">
        <f t="shared" si="5"/>
        <v>#DIV/0!</v>
      </c>
      <c r="K36" s="50"/>
    </row>
    <row r="37" spans="1:23" ht="46.5">
      <c r="A37" s="74" t="s">
        <v>47</v>
      </c>
      <c r="B37" s="86" t="s">
        <v>146</v>
      </c>
      <c r="C37" s="30"/>
      <c r="D37" s="11">
        <v>0</v>
      </c>
      <c r="E37" s="27" t="s">
        <v>50</v>
      </c>
      <c r="F37" s="63"/>
      <c r="G37" s="45">
        <f t="shared" si="4"/>
        <v>0</v>
      </c>
      <c r="H37" s="6"/>
      <c r="I37" s="62" t="e">
        <f t="shared" si="5"/>
        <v>#DIV/0!</v>
      </c>
      <c r="K37" s="50"/>
    </row>
    <row r="38" spans="1:23" ht="31.5">
      <c r="A38" s="74" t="s">
        <v>61</v>
      </c>
      <c r="B38" s="86" t="s">
        <v>147</v>
      </c>
      <c r="C38" s="30"/>
      <c r="D38" s="11">
        <v>0</v>
      </c>
      <c r="E38" s="27" t="s">
        <v>50</v>
      </c>
      <c r="F38" s="63"/>
      <c r="G38" s="45">
        <f t="shared" si="4"/>
        <v>0</v>
      </c>
      <c r="H38" s="6"/>
      <c r="I38" s="62" t="e">
        <f t="shared" si="5"/>
        <v>#DIV/0!</v>
      </c>
      <c r="K38" s="50"/>
    </row>
    <row r="39" spans="1:23" ht="20.25">
      <c r="A39" s="74" t="s">
        <v>62</v>
      </c>
      <c r="B39" s="86" t="s">
        <v>148</v>
      </c>
      <c r="C39" s="30"/>
      <c r="D39" s="11">
        <v>0</v>
      </c>
      <c r="E39" s="27" t="s">
        <v>50</v>
      </c>
      <c r="F39" s="63"/>
      <c r="G39" s="45">
        <f t="shared" si="4"/>
        <v>0</v>
      </c>
      <c r="H39" s="6"/>
      <c r="I39" s="62" t="e">
        <f t="shared" si="5"/>
        <v>#DIV/0!</v>
      </c>
      <c r="K39" s="50"/>
    </row>
    <row r="40" spans="1:23" ht="20.25">
      <c r="A40" s="74" t="s">
        <v>63</v>
      </c>
      <c r="B40" s="86" t="s">
        <v>149</v>
      </c>
      <c r="C40" s="30"/>
      <c r="D40" s="11">
        <v>0</v>
      </c>
      <c r="E40" s="27" t="s">
        <v>50</v>
      </c>
      <c r="F40" s="63"/>
      <c r="G40" s="45">
        <f t="shared" si="4"/>
        <v>0</v>
      </c>
      <c r="H40" s="6"/>
      <c r="I40" s="62" t="e">
        <f t="shared" si="5"/>
        <v>#DIV/0!</v>
      </c>
      <c r="K40" s="50"/>
    </row>
    <row r="41" spans="1:23" ht="20.25">
      <c r="A41" s="74" t="s">
        <v>64</v>
      </c>
      <c r="B41" s="86" t="s">
        <v>150</v>
      </c>
      <c r="C41" s="30"/>
      <c r="D41" s="11">
        <v>0</v>
      </c>
      <c r="E41" s="27" t="s">
        <v>46</v>
      </c>
      <c r="F41" s="63"/>
      <c r="G41" s="45">
        <f t="shared" si="4"/>
        <v>0</v>
      </c>
      <c r="H41" s="6"/>
      <c r="I41" s="62" t="e">
        <f t="shared" si="5"/>
        <v>#DIV/0!</v>
      </c>
      <c r="K41" s="50"/>
    </row>
    <row r="42" spans="1:23" ht="20.25">
      <c r="A42" s="74" t="s">
        <v>166</v>
      </c>
      <c r="B42" s="86" t="s">
        <v>151</v>
      </c>
      <c r="C42" s="30"/>
      <c r="D42" s="11">
        <v>0</v>
      </c>
      <c r="E42" s="27" t="s">
        <v>46</v>
      </c>
      <c r="F42" s="63"/>
      <c r="G42" s="45">
        <f t="shared" si="4"/>
        <v>0</v>
      </c>
      <c r="H42" s="6"/>
      <c r="I42" s="62" t="e">
        <f t="shared" si="5"/>
        <v>#DIV/0!</v>
      </c>
      <c r="K42" s="50"/>
    </row>
    <row r="43" spans="1:23" ht="31.5">
      <c r="A43" s="74" t="s">
        <v>167</v>
      </c>
      <c r="B43" s="86" t="s">
        <v>152</v>
      </c>
      <c r="C43" s="30"/>
      <c r="D43" s="11">
        <v>0</v>
      </c>
      <c r="E43" s="27" t="s">
        <v>46</v>
      </c>
      <c r="F43" s="63"/>
      <c r="G43" s="45">
        <f t="shared" si="4"/>
        <v>0</v>
      </c>
      <c r="H43" s="6"/>
      <c r="I43" s="62" t="e">
        <f t="shared" si="5"/>
        <v>#DIV/0!</v>
      </c>
      <c r="K43" s="50"/>
    </row>
    <row r="44" spans="1:23" ht="20.25">
      <c r="A44" s="74" t="s">
        <v>168</v>
      </c>
      <c r="B44" s="86" t="s">
        <v>153</v>
      </c>
      <c r="C44" s="30"/>
      <c r="D44" s="11">
        <v>0</v>
      </c>
      <c r="E44" s="27" t="s">
        <v>46</v>
      </c>
      <c r="F44" s="63"/>
      <c r="G44" s="45">
        <f t="shared" si="4"/>
        <v>0</v>
      </c>
      <c r="H44" s="6"/>
      <c r="I44" s="62" t="e">
        <f t="shared" si="5"/>
        <v>#DIV/0!</v>
      </c>
      <c r="K44" s="50"/>
    </row>
    <row r="45" spans="1:23" ht="20.25">
      <c r="A45" s="74" t="s">
        <v>169</v>
      </c>
      <c r="B45" s="86" t="s">
        <v>154</v>
      </c>
      <c r="C45" s="30"/>
      <c r="D45" s="11">
        <v>0</v>
      </c>
      <c r="E45" s="27" t="s">
        <v>14</v>
      </c>
      <c r="F45" s="63"/>
      <c r="G45" s="45">
        <f t="shared" si="4"/>
        <v>0</v>
      </c>
      <c r="H45" s="6"/>
      <c r="I45" s="62" t="e">
        <f t="shared" si="5"/>
        <v>#DIV/0!</v>
      </c>
      <c r="K45" s="50"/>
    </row>
    <row r="46" spans="1:23" ht="20.25">
      <c r="A46" s="74" t="s">
        <v>170</v>
      </c>
      <c r="B46" s="86" t="s">
        <v>155</v>
      </c>
      <c r="C46" s="30"/>
      <c r="D46" s="11">
        <v>0</v>
      </c>
      <c r="E46" s="27" t="s">
        <v>14</v>
      </c>
      <c r="F46" s="63"/>
      <c r="G46" s="45">
        <f t="shared" si="4"/>
        <v>0</v>
      </c>
      <c r="H46" s="6"/>
      <c r="I46" s="62" t="e">
        <f t="shared" si="5"/>
        <v>#DIV/0!</v>
      </c>
      <c r="K46" s="50"/>
    </row>
    <row r="47" spans="1:23" ht="20.25">
      <c r="A47" s="74" t="s">
        <v>171</v>
      </c>
      <c r="B47" s="86" t="s">
        <v>156</v>
      </c>
      <c r="C47" s="30"/>
      <c r="D47" s="11">
        <v>0</v>
      </c>
      <c r="E47" s="27" t="s">
        <v>14</v>
      </c>
      <c r="F47" s="63"/>
      <c r="G47" s="45">
        <f t="shared" si="4"/>
        <v>0</v>
      </c>
      <c r="H47" s="6"/>
      <c r="I47" s="62" t="e">
        <f t="shared" si="5"/>
        <v>#DIV/0!</v>
      </c>
      <c r="K47" s="50"/>
    </row>
    <row r="48" spans="1:23" ht="20.25">
      <c r="A48" s="74" t="s">
        <v>172</v>
      </c>
      <c r="B48" s="86" t="s">
        <v>157</v>
      </c>
      <c r="C48" s="30"/>
      <c r="D48" s="11">
        <v>0</v>
      </c>
      <c r="E48" s="27" t="s">
        <v>50</v>
      </c>
      <c r="F48" s="63"/>
      <c r="G48" s="45">
        <f t="shared" si="4"/>
        <v>0</v>
      </c>
      <c r="H48" s="6"/>
      <c r="I48" s="62" t="e">
        <f t="shared" si="5"/>
        <v>#DIV/0!</v>
      </c>
      <c r="K48" s="50"/>
    </row>
    <row r="49" spans="1:23" ht="20.25">
      <c r="A49" s="74" t="s">
        <v>173</v>
      </c>
      <c r="B49" s="86" t="s">
        <v>158</v>
      </c>
      <c r="C49" s="30"/>
      <c r="D49" s="11">
        <v>0</v>
      </c>
      <c r="E49" s="27" t="s">
        <v>15</v>
      </c>
      <c r="F49" s="63"/>
      <c r="G49" s="45">
        <f t="shared" si="4"/>
        <v>0</v>
      </c>
      <c r="H49" s="6"/>
      <c r="I49" s="62" t="e">
        <f t="shared" si="5"/>
        <v>#DIV/0!</v>
      </c>
      <c r="K49" s="50"/>
    </row>
    <row r="50" spans="1:23" ht="20.25">
      <c r="A50" s="74" t="s">
        <v>174</v>
      </c>
      <c r="B50" s="86" t="s">
        <v>159</v>
      </c>
      <c r="C50" s="30"/>
      <c r="D50" s="11">
        <v>0</v>
      </c>
      <c r="E50" s="27" t="s">
        <v>46</v>
      </c>
      <c r="F50" s="63"/>
      <c r="G50" s="45">
        <f t="shared" si="4"/>
        <v>0</v>
      </c>
      <c r="H50" s="6"/>
      <c r="I50" s="62" t="e">
        <f t="shared" si="5"/>
        <v>#DIV/0!</v>
      </c>
      <c r="K50" s="50"/>
    </row>
    <row r="51" spans="1:23" ht="20.25">
      <c r="A51" s="74" t="s">
        <v>175</v>
      </c>
      <c r="B51" s="86" t="s">
        <v>160</v>
      </c>
      <c r="C51" s="30"/>
      <c r="D51" s="11">
        <v>0</v>
      </c>
      <c r="E51" s="27" t="s">
        <v>14</v>
      </c>
      <c r="F51" s="63"/>
      <c r="G51" s="45">
        <f t="shared" si="4"/>
        <v>0</v>
      </c>
      <c r="H51" s="6"/>
      <c r="I51" s="62" t="e">
        <f t="shared" si="5"/>
        <v>#DIV/0!</v>
      </c>
      <c r="K51" s="50"/>
    </row>
    <row r="52" spans="1:23" ht="20.25">
      <c r="A52" s="74" t="s">
        <v>176</v>
      </c>
      <c r="B52" s="86" t="s">
        <v>161</v>
      </c>
      <c r="C52" s="30"/>
      <c r="D52" s="11">
        <v>0</v>
      </c>
      <c r="E52" s="27" t="s">
        <v>14</v>
      </c>
      <c r="F52" s="63"/>
      <c r="G52" s="45">
        <f t="shared" si="4"/>
        <v>0</v>
      </c>
      <c r="H52" s="6"/>
      <c r="I52" s="62" t="e">
        <f t="shared" si="5"/>
        <v>#DIV/0!</v>
      </c>
      <c r="K52" s="50"/>
    </row>
    <row r="53" spans="1:23" ht="20.25">
      <c r="A53" s="74" t="s">
        <v>177</v>
      </c>
      <c r="B53" s="86" t="s">
        <v>162</v>
      </c>
      <c r="C53" s="30"/>
      <c r="D53" s="11">
        <v>0</v>
      </c>
      <c r="E53" s="27" t="s">
        <v>46</v>
      </c>
      <c r="F53" s="63"/>
      <c r="G53" s="45">
        <f t="shared" si="4"/>
        <v>0</v>
      </c>
      <c r="H53" s="6"/>
      <c r="I53" s="62" t="e">
        <f t="shared" si="5"/>
        <v>#DIV/0!</v>
      </c>
      <c r="K53" s="50"/>
    </row>
    <row r="54" spans="1:23" ht="31.5">
      <c r="A54" s="74" t="s">
        <v>178</v>
      </c>
      <c r="B54" s="86" t="s">
        <v>163</v>
      </c>
      <c r="C54" s="30"/>
      <c r="D54" s="11">
        <v>0</v>
      </c>
      <c r="E54" s="27" t="s">
        <v>50</v>
      </c>
      <c r="F54" s="63"/>
      <c r="G54" s="45">
        <f t="shared" si="4"/>
        <v>0</v>
      </c>
      <c r="H54" s="6"/>
      <c r="I54" s="62" t="e">
        <f t="shared" si="5"/>
        <v>#DIV/0!</v>
      </c>
      <c r="K54" s="50"/>
    </row>
    <row r="55" spans="1:23" ht="20.25">
      <c r="A55" s="74" t="s">
        <v>179</v>
      </c>
      <c r="B55" s="86" t="s">
        <v>164</v>
      </c>
      <c r="C55" s="30"/>
      <c r="D55" s="11">
        <v>0</v>
      </c>
      <c r="E55" s="27" t="s">
        <v>50</v>
      </c>
      <c r="F55" s="63"/>
      <c r="G55" s="45">
        <f t="shared" si="4"/>
        <v>0</v>
      </c>
      <c r="H55" s="6"/>
      <c r="I55" s="62" t="e">
        <f t="shared" si="5"/>
        <v>#DIV/0!</v>
      </c>
      <c r="K55" s="50"/>
    </row>
    <row r="56" spans="1:23" ht="20.25">
      <c r="A56" s="74" t="s">
        <v>180</v>
      </c>
      <c r="B56" s="86" t="s">
        <v>165</v>
      </c>
      <c r="C56" s="30"/>
      <c r="D56" s="11">
        <v>0</v>
      </c>
      <c r="E56" s="27" t="s">
        <v>50</v>
      </c>
      <c r="F56" s="63"/>
      <c r="G56" s="45">
        <f t="shared" si="4"/>
        <v>0</v>
      </c>
      <c r="H56" s="6"/>
      <c r="I56" s="62" t="e">
        <f t="shared" si="5"/>
        <v>#DIV/0!</v>
      </c>
      <c r="K56" s="50"/>
    </row>
    <row r="57" spans="1:23" ht="15.75" thickBot="1">
      <c r="A57" s="31"/>
      <c r="B57" s="98"/>
      <c r="C57" s="98"/>
      <c r="D57" s="39"/>
      <c r="E57" s="39"/>
      <c r="F57" s="39"/>
      <c r="G57" s="39"/>
      <c r="H57" s="40"/>
      <c r="I57" s="40"/>
      <c r="J57" s="52"/>
      <c r="K57" s="4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1" thickBot="1">
      <c r="A58" s="32">
        <v>3</v>
      </c>
      <c r="B58" s="65" t="s">
        <v>181</v>
      </c>
      <c r="C58" s="34"/>
      <c r="D58" s="24"/>
      <c r="E58" s="25"/>
      <c r="F58" s="25"/>
      <c r="G58" s="25"/>
      <c r="H58" s="26">
        <f>SUM(G60:G80)</f>
        <v>0</v>
      </c>
      <c r="I58" s="47"/>
      <c r="J58" s="42" t="e">
        <f>SUM(I60:I80)</f>
        <v>#DIV/0!</v>
      </c>
    </row>
    <row r="59" spans="1:23" ht="15.75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</row>
    <row r="60" spans="1:23" ht="20.25">
      <c r="A60" s="46" t="s">
        <v>20</v>
      </c>
      <c r="B60" s="86" t="s">
        <v>182</v>
      </c>
      <c r="C60" s="30"/>
      <c r="D60" s="11">
        <v>0</v>
      </c>
      <c r="E60" s="27" t="s">
        <v>50</v>
      </c>
      <c r="F60" s="63"/>
      <c r="G60" s="45">
        <f t="shared" ref="G60" si="6">+D60*F60</f>
        <v>0</v>
      </c>
      <c r="H60" s="6"/>
      <c r="I60" s="62" t="e">
        <f>+G60/$H$320</f>
        <v>#DIV/0!</v>
      </c>
      <c r="J60" s="81"/>
      <c r="K60" s="50"/>
    </row>
    <row r="61" spans="1:23" ht="20.25">
      <c r="A61" s="46" t="s">
        <v>41</v>
      </c>
      <c r="B61" s="86" t="s">
        <v>183</v>
      </c>
      <c r="C61" s="30"/>
      <c r="D61" s="11">
        <v>0</v>
      </c>
      <c r="E61" s="27" t="s">
        <v>50</v>
      </c>
      <c r="F61" s="63"/>
      <c r="G61" s="45">
        <f t="shared" ref="G61:G79" si="7">+D61*F61</f>
        <v>0</v>
      </c>
      <c r="H61" s="6"/>
      <c r="I61" s="62" t="e">
        <f>+G61/$H$320</f>
        <v>#DIV/0!</v>
      </c>
      <c r="J61" s="81"/>
      <c r="K61" s="50"/>
    </row>
    <row r="62" spans="1:23" ht="20.25">
      <c r="A62" s="46" t="s">
        <v>42</v>
      </c>
      <c r="B62" s="86" t="s">
        <v>184</v>
      </c>
      <c r="C62" s="30"/>
      <c r="D62" s="11">
        <v>0</v>
      </c>
      <c r="E62" s="27" t="s">
        <v>50</v>
      </c>
      <c r="F62" s="63"/>
      <c r="G62" s="45">
        <f t="shared" si="7"/>
        <v>0</v>
      </c>
      <c r="H62" s="6"/>
      <c r="I62" s="62" t="e">
        <f>+G62/$H$320</f>
        <v>#DIV/0!</v>
      </c>
      <c r="J62" s="92"/>
      <c r="K62" s="50"/>
    </row>
    <row r="63" spans="1:23" ht="20.25">
      <c r="A63" s="46" t="s">
        <v>43</v>
      </c>
      <c r="B63" s="86" t="s">
        <v>185</v>
      </c>
      <c r="C63" s="30"/>
      <c r="D63" s="11">
        <v>0</v>
      </c>
      <c r="E63" s="27" t="s">
        <v>50</v>
      </c>
      <c r="F63" s="63"/>
      <c r="G63" s="45">
        <f t="shared" si="7"/>
        <v>0</v>
      </c>
      <c r="H63" s="6"/>
      <c r="I63" s="62" t="e">
        <f>+G63/$H$320</f>
        <v>#DIV/0!</v>
      </c>
      <c r="J63" s="81"/>
      <c r="K63" s="50"/>
    </row>
    <row r="64" spans="1:23" ht="20.25">
      <c r="A64" s="46" t="s">
        <v>44</v>
      </c>
      <c r="B64" s="86" t="s">
        <v>186</v>
      </c>
      <c r="C64" s="30"/>
      <c r="D64" s="11">
        <v>0</v>
      </c>
      <c r="E64" s="27" t="s">
        <v>50</v>
      </c>
      <c r="F64" s="63"/>
      <c r="G64" s="45">
        <f t="shared" si="7"/>
        <v>0</v>
      </c>
      <c r="H64" s="6"/>
      <c r="I64" s="62" t="e">
        <f>+G64/$H$320</f>
        <v>#DIV/0!</v>
      </c>
      <c r="J64" s="92"/>
      <c r="K64" s="50"/>
    </row>
    <row r="65" spans="1:11" ht="20.25">
      <c r="A65" s="46" t="s">
        <v>65</v>
      </c>
      <c r="B65" s="86" t="s">
        <v>187</v>
      </c>
      <c r="C65" s="30"/>
      <c r="D65" s="11">
        <v>0</v>
      </c>
      <c r="E65" s="27" t="s">
        <v>50</v>
      </c>
      <c r="F65" s="63"/>
      <c r="G65" s="45">
        <f t="shared" si="7"/>
        <v>0</v>
      </c>
      <c r="H65" s="6"/>
      <c r="I65" s="62" t="e">
        <f>+G65/$H$320</f>
        <v>#DIV/0!</v>
      </c>
      <c r="J65" s="81"/>
      <c r="K65" s="50"/>
    </row>
    <row r="66" spans="1:11" ht="20.25">
      <c r="A66" s="46" t="s">
        <v>66</v>
      </c>
      <c r="B66" s="86" t="s">
        <v>188</v>
      </c>
      <c r="C66" s="30"/>
      <c r="D66" s="11">
        <v>0</v>
      </c>
      <c r="E66" s="27" t="s">
        <v>50</v>
      </c>
      <c r="F66" s="63"/>
      <c r="G66" s="45">
        <f t="shared" si="7"/>
        <v>0</v>
      </c>
      <c r="H66" s="6"/>
      <c r="I66" s="62" t="e">
        <f>+G66/$H$320</f>
        <v>#DIV/0!</v>
      </c>
      <c r="J66" s="85"/>
      <c r="K66" s="50"/>
    </row>
    <row r="67" spans="1:11" ht="20.25">
      <c r="A67" s="46" t="s">
        <v>67</v>
      </c>
      <c r="B67" s="86" t="s">
        <v>189</v>
      </c>
      <c r="C67" s="30"/>
      <c r="D67" s="11">
        <v>0</v>
      </c>
      <c r="E67" s="27" t="s">
        <v>50</v>
      </c>
      <c r="F67" s="63"/>
      <c r="G67" s="45">
        <f t="shared" si="7"/>
        <v>0</v>
      </c>
      <c r="H67" s="6"/>
      <c r="I67" s="62" t="e">
        <f>+G67/$H$320</f>
        <v>#DIV/0!</v>
      </c>
      <c r="J67" s="85"/>
      <c r="K67" s="50"/>
    </row>
    <row r="68" spans="1:11" ht="20.25">
      <c r="A68" s="46" t="s">
        <v>202</v>
      </c>
      <c r="B68" s="86" t="s">
        <v>190</v>
      </c>
      <c r="C68" s="30"/>
      <c r="D68" s="11">
        <v>0</v>
      </c>
      <c r="E68" s="27" t="s">
        <v>50</v>
      </c>
      <c r="F68" s="63"/>
      <c r="G68" s="45">
        <f t="shared" si="7"/>
        <v>0</v>
      </c>
      <c r="H68" s="6"/>
      <c r="I68" s="62" t="e">
        <f>+G68/$H$320</f>
        <v>#DIV/0!</v>
      </c>
      <c r="J68" s="85"/>
      <c r="K68" s="50"/>
    </row>
    <row r="69" spans="1:11" ht="20.25">
      <c r="B69" s="86" t="s">
        <v>191</v>
      </c>
      <c r="C69" s="30"/>
      <c r="D69" s="11"/>
      <c r="E69" s="27"/>
      <c r="F69" s="63"/>
      <c r="G69" s="45"/>
      <c r="H69" s="6"/>
      <c r="I69" s="62"/>
      <c r="J69" s="85"/>
      <c r="K69" s="50"/>
    </row>
    <row r="70" spans="1:11" ht="20.25">
      <c r="A70" s="46" t="s">
        <v>203</v>
      </c>
      <c r="B70" s="86" t="s">
        <v>192</v>
      </c>
      <c r="C70" s="30"/>
      <c r="D70" s="11">
        <v>0</v>
      </c>
      <c r="E70" s="27" t="s">
        <v>48</v>
      </c>
      <c r="F70" s="63"/>
      <c r="G70" s="45">
        <f t="shared" si="7"/>
        <v>0</v>
      </c>
      <c r="H70" s="6"/>
      <c r="I70" s="62" t="e">
        <f>+G70/$H$320</f>
        <v>#DIV/0!</v>
      </c>
      <c r="J70" s="85"/>
      <c r="K70" s="50"/>
    </row>
    <row r="71" spans="1:11" ht="20.25">
      <c r="A71" s="46" t="s">
        <v>204</v>
      </c>
      <c r="B71" s="86" t="s">
        <v>193</v>
      </c>
      <c r="C71" s="30"/>
      <c r="D71" s="11">
        <v>0</v>
      </c>
      <c r="E71" s="27" t="s">
        <v>48</v>
      </c>
      <c r="F71" s="63"/>
      <c r="G71" s="45">
        <f t="shared" si="7"/>
        <v>0</v>
      </c>
      <c r="H71" s="6"/>
      <c r="I71" s="62" t="e">
        <f>+G71/$H$320</f>
        <v>#DIV/0!</v>
      </c>
      <c r="J71" s="85"/>
      <c r="K71" s="50"/>
    </row>
    <row r="72" spans="1:11" ht="20.25">
      <c r="A72" s="46" t="s">
        <v>205</v>
      </c>
      <c r="B72" s="86" t="s">
        <v>194</v>
      </c>
      <c r="C72" s="30"/>
      <c r="D72" s="11">
        <v>0</v>
      </c>
      <c r="E72" s="27" t="s">
        <v>48</v>
      </c>
      <c r="F72" s="63"/>
      <c r="G72" s="45">
        <f t="shared" si="7"/>
        <v>0</v>
      </c>
      <c r="H72" s="6"/>
      <c r="I72" s="62" t="e">
        <f>+G72/$H$320</f>
        <v>#DIV/0!</v>
      </c>
      <c r="J72" s="85"/>
      <c r="K72" s="50"/>
    </row>
    <row r="73" spans="1:11" ht="20.25">
      <c r="A73" s="46" t="s">
        <v>206</v>
      </c>
      <c r="B73" s="86" t="s">
        <v>195</v>
      </c>
      <c r="C73" s="30"/>
      <c r="D73" s="11">
        <v>0</v>
      </c>
      <c r="E73" s="27" t="s">
        <v>48</v>
      </c>
      <c r="F73" s="63"/>
      <c r="G73" s="45">
        <f t="shared" si="7"/>
        <v>0</v>
      </c>
      <c r="H73" s="6"/>
      <c r="I73" s="62" t="e">
        <f>+G73/$H$320</f>
        <v>#DIV/0!</v>
      </c>
      <c r="J73" s="85"/>
      <c r="K73" s="50"/>
    </row>
    <row r="74" spans="1:11" ht="20.25">
      <c r="A74" s="46" t="s">
        <v>207</v>
      </c>
      <c r="B74" s="86" t="s">
        <v>196</v>
      </c>
      <c r="C74" s="30"/>
      <c r="D74" s="11">
        <v>0</v>
      </c>
      <c r="E74" s="27" t="s">
        <v>48</v>
      </c>
      <c r="F74" s="63"/>
      <c r="G74" s="45">
        <f t="shared" si="7"/>
        <v>0</v>
      </c>
      <c r="H74" s="6"/>
      <c r="I74" s="62" t="e">
        <f>+G74/$H$320</f>
        <v>#DIV/0!</v>
      </c>
      <c r="J74" s="85"/>
      <c r="K74" s="50"/>
    </row>
    <row r="75" spans="1:11" ht="31.5">
      <c r="A75" s="46" t="s">
        <v>208</v>
      </c>
      <c r="B75" s="86" t="s">
        <v>197</v>
      </c>
      <c r="C75" s="30"/>
      <c r="D75" s="11">
        <v>0</v>
      </c>
      <c r="E75" s="27" t="s">
        <v>14</v>
      </c>
      <c r="F75" s="63"/>
      <c r="G75" s="45">
        <f t="shared" si="7"/>
        <v>0</v>
      </c>
      <c r="H75" s="6"/>
      <c r="I75" s="62" t="e">
        <f>+G75/$H$320</f>
        <v>#DIV/0!</v>
      </c>
      <c r="J75" s="85"/>
      <c r="K75" s="50"/>
    </row>
    <row r="76" spans="1:11" ht="20.25">
      <c r="A76" s="46" t="s">
        <v>209</v>
      </c>
      <c r="B76" s="86" t="s">
        <v>198</v>
      </c>
      <c r="C76" s="30"/>
      <c r="D76" s="11">
        <v>0</v>
      </c>
      <c r="E76" s="27" t="s">
        <v>50</v>
      </c>
      <c r="F76" s="63"/>
      <c r="G76" s="45">
        <f t="shared" si="7"/>
        <v>0</v>
      </c>
      <c r="H76" s="6"/>
      <c r="I76" s="62" t="e">
        <f>+G76/$H$320</f>
        <v>#DIV/0!</v>
      </c>
      <c r="J76" s="85"/>
      <c r="K76" s="50"/>
    </row>
    <row r="77" spans="1:11" ht="20.25">
      <c r="A77" s="46" t="s">
        <v>210</v>
      </c>
      <c r="B77" s="86" t="s">
        <v>199</v>
      </c>
      <c r="C77" s="30"/>
      <c r="D77" s="11">
        <v>0</v>
      </c>
      <c r="E77" s="27" t="s">
        <v>46</v>
      </c>
      <c r="F77" s="63"/>
      <c r="G77" s="45">
        <f t="shared" si="7"/>
        <v>0</v>
      </c>
      <c r="H77" s="6"/>
      <c r="I77" s="62" t="e">
        <f>+G77/$H$320</f>
        <v>#DIV/0!</v>
      </c>
      <c r="J77" s="85"/>
      <c r="K77" s="50"/>
    </row>
    <row r="78" spans="1:11" ht="31.5">
      <c r="A78" s="46" t="s">
        <v>211</v>
      </c>
      <c r="B78" s="86" t="s">
        <v>200</v>
      </c>
      <c r="C78" s="30"/>
      <c r="D78" s="11">
        <v>0</v>
      </c>
      <c r="E78" s="27" t="s">
        <v>46</v>
      </c>
      <c r="F78" s="63"/>
      <c r="G78" s="45">
        <f t="shared" si="7"/>
        <v>0</v>
      </c>
      <c r="H78" s="6"/>
      <c r="I78" s="62" t="e">
        <f>+G78/$H$320</f>
        <v>#DIV/0!</v>
      </c>
      <c r="J78" s="85"/>
      <c r="K78" s="50"/>
    </row>
    <row r="79" spans="1:11" ht="20.25">
      <c r="A79" s="46" t="s">
        <v>212</v>
      </c>
      <c r="B79" s="86" t="s">
        <v>201</v>
      </c>
      <c r="C79" s="30"/>
      <c r="D79" s="11">
        <v>0</v>
      </c>
      <c r="E79" s="27" t="s">
        <v>48</v>
      </c>
      <c r="F79" s="63"/>
      <c r="G79" s="45">
        <f t="shared" si="7"/>
        <v>0</v>
      </c>
      <c r="H79" s="6"/>
      <c r="I79" s="62" t="e">
        <f>+G79/$H$320</f>
        <v>#DIV/0!</v>
      </c>
      <c r="J79" s="85"/>
      <c r="K79" s="50"/>
    </row>
    <row r="80" spans="1:11" ht="21" thickBot="1">
      <c r="A80" s="46"/>
      <c r="B80" s="44"/>
      <c r="C80" s="30"/>
      <c r="D80" s="11"/>
      <c r="E80" s="27"/>
      <c r="F80" s="63"/>
      <c r="G80" s="39"/>
      <c r="H80" s="40"/>
      <c r="I80" s="66"/>
      <c r="K80" s="50"/>
    </row>
    <row r="81" spans="1:11" ht="21" thickBot="1">
      <c r="A81" s="71">
        <v>4</v>
      </c>
      <c r="B81" s="72" t="s">
        <v>213</v>
      </c>
      <c r="C81" s="73"/>
      <c r="D81" s="24"/>
      <c r="E81" s="25"/>
      <c r="F81" s="25"/>
      <c r="G81" s="25"/>
      <c r="H81" s="26">
        <f>SUM(G83:G137)</f>
        <v>0</v>
      </c>
      <c r="I81" s="47"/>
      <c r="J81" s="42" t="e">
        <f>SUM(I83:I137)</f>
        <v>#DIV/0!</v>
      </c>
    </row>
    <row r="82" spans="1:11">
      <c r="A82" s="35"/>
      <c r="B82" s="29"/>
      <c r="C82" s="36"/>
      <c r="D82" s="5"/>
      <c r="E82" s="5"/>
      <c r="F82" s="5"/>
      <c r="G82" s="5"/>
      <c r="H82" s="6"/>
      <c r="I82" s="6"/>
      <c r="J82" s="53"/>
      <c r="K82" s="50"/>
    </row>
    <row r="83" spans="1:11" ht="30.75">
      <c r="A83" s="43" t="s">
        <v>3</v>
      </c>
      <c r="B83" s="86" t="s">
        <v>214</v>
      </c>
      <c r="C83" s="30"/>
      <c r="D83" s="11">
        <v>0</v>
      </c>
      <c r="E83" s="27" t="s">
        <v>14</v>
      </c>
      <c r="F83" s="11"/>
      <c r="G83" s="45">
        <f t="shared" ref="G83" si="8">+D83*F83</f>
        <v>0</v>
      </c>
      <c r="H83" s="6"/>
      <c r="I83" s="62" t="e">
        <f>+G83/$H$320</f>
        <v>#DIV/0!</v>
      </c>
      <c r="K83" s="50"/>
    </row>
    <row r="84" spans="1:11" ht="30.75">
      <c r="A84" s="43" t="s">
        <v>68</v>
      </c>
      <c r="B84" s="86" t="s">
        <v>215</v>
      </c>
      <c r="C84" s="30"/>
      <c r="D84" s="11">
        <v>0</v>
      </c>
      <c r="E84" s="27" t="s">
        <v>46</v>
      </c>
      <c r="F84" s="11"/>
      <c r="G84" s="45">
        <f t="shared" ref="G84:G136" si="9">+D84*F84</f>
        <v>0</v>
      </c>
      <c r="H84" s="6"/>
      <c r="I84" s="62" t="e">
        <f>+G84/$H$320</f>
        <v>#DIV/0!</v>
      </c>
      <c r="K84" s="50"/>
    </row>
    <row r="85" spans="1:11" ht="15.75">
      <c r="A85" s="43" t="s">
        <v>69</v>
      </c>
      <c r="B85" s="85" t="s">
        <v>216</v>
      </c>
      <c r="C85" s="30"/>
      <c r="D85" s="11">
        <v>0</v>
      </c>
      <c r="E85" s="27" t="s">
        <v>46</v>
      </c>
      <c r="F85" s="11"/>
      <c r="G85" s="45">
        <f t="shared" si="9"/>
        <v>0</v>
      </c>
      <c r="H85" s="6"/>
      <c r="I85" s="62" t="e">
        <f>+G85/$H$320</f>
        <v>#DIV/0!</v>
      </c>
      <c r="K85" s="50"/>
    </row>
    <row r="86" spans="1:11" ht="30.75">
      <c r="A86" s="43" t="s">
        <v>70</v>
      </c>
      <c r="B86" s="86" t="s">
        <v>217</v>
      </c>
      <c r="C86" s="30"/>
      <c r="D86" s="11">
        <v>0</v>
      </c>
      <c r="E86" s="27" t="s">
        <v>14</v>
      </c>
      <c r="F86" s="11"/>
      <c r="G86" s="45">
        <f t="shared" si="9"/>
        <v>0</v>
      </c>
      <c r="H86" s="6"/>
      <c r="I86" s="62" t="e">
        <f>+G86/$H$320</f>
        <v>#DIV/0!</v>
      </c>
      <c r="K86" s="50"/>
    </row>
    <row r="87" spans="1:11" ht="15.75">
      <c r="A87" s="43" t="s">
        <v>71</v>
      </c>
      <c r="B87" s="86" t="s">
        <v>218</v>
      </c>
      <c r="C87" s="30"/>
      <c r="D87" s="11">
        <v>0</v>
      </c>
      <c r="E87" s="27" t="s">
        <v>46</v>
      </c>
      <c r="F87" s="11"/>
      <c r="G87" s="45">
        <f t="shared" si="9"/>
        <v>0</v>
      </c>
      <c r="H87" s="6"/>
      <c r="I87" s="62" t="e">
        <f>+G87/$H$320</f>
        <v>#DIV/0!</v>
      </c>
      <c r="K87" s="50"/>
    </row>
    <row r="88" spans="1:11" ht="15.75">
      <c r="A88" s="43" t="s">
        <v>72</v>
      </c>
      <c r="B88" s="86" t="s">
        <v>219</v>
      </c>
      <c r="C88" s="30"/>
      <c r="D88" s="11">
        <v>0</v>
      </c>
      <c r="E88" s="27" t="s">
        <v>48</v>
      </c>
      <c r="F88" s="11"/>
      <c r="G88" s="45">
        <f t="shared" si="9"/>
        <v>0</v>
      </c>
      <c r="H88" s="6"/>
      <c r="I88" s="62" t="e">
        <f>+G88/$H$320</f>
        <v>#DIV/0!</v>
      </c>
      <c r="K88" s="50"/>
    </row>
    <row r="89" spans="1:11" ht="15.75">
      <c r="A89" s="43" t="s">
        <v>73</v>
      </c>
      <c r="B89" s="86" t="s">
        <v>220</v>
      </c>
      <c r="C89" s="30"/>
      <c r="D89" s="11">
        <v>0</v>
      </c>
      <c r="E89" s="27" t="s">
        <v>48</v>
      </c>
      <c r="F89" s="11"/>
      <c r="G89" s="45">
        <f t="shared" si="9"/>
        <v>0</v>
      </c>
      <c r="H89" s="6"/>
      <c r="I89" s="62" t="e">
        <f>+G89/$H$320</f>
        <v>#DIV/0!</v>
      </c>
      <c r="K89" s="50"/>
    </row>
    <row r="90" spans="1:11" ht="15.75">
      <c r="B90" s="86" t="s">
        <v>221</v>
      </c>
      <c r="C90" s="30"/>
      <c r="D90" s="11"/>
      <c r="E90" s="27"/>
      <c r="F90" s="11"/>
      <c r="G90" s="45"/>
      <c r="H90" s="6"/>
      <c r="I90" s="62"/>
      <c r="K90" s="50"/>
    </row>
    <row r="91" spans="1:11" ht="30.75">
      <c r="A91" s="43" t="s">
        <v>74</v>
      </c>
      <c r="B91" s="86" t="s">
        <v>222</v>
      </c>
      <c r="C91" s="30"/>
      <c r="D91" s="11">
        <v>0</v>
      </c>
      <c r="E91" s="27" t="s">
        <v>46</v>
      </c>
      <c r="F91" s="11"/>
      <c r="G91" s="45">
        <f t="shared" si="9"/>
        <v>0</v>
      </c>
      <c r="H91" s="6"/>
      <c r="I91" s="62" t="e">
        <f>+G91/$H$320</f>
        <v>#DIV/0!</v>
      </c>
      <c r="K91" s="50"/>
    </row>
    <row r="92" spans="1:11" ht="30.75">
      <c r="A92" s="43" t="s">
        <v>267</v>
      </c>
      <c r="B92" s="86" t="s">
        <v>223</v>
      </c>
      <c r="C92" s="30"/>
      <c r="D92" s="11">
        <v>0</v>
      </c>
      <c r="E92" s="27" t="s">
        <v>46</v>
      </c>
      <c r="F92" s="11"/>
      <c r="G92" s="45">
        <f t="shared" si="9"/>
        <v>0</v>
      </c>
      <c r="H92" s="6"/>
      <c r="I92" s="62" t="e">
        <f>+G92/$H$320</f>
        <v>#DIV/0!</v>
      </c>
      <c r="K92" s="50"/>
    </row>
    <row r="93" spans="1:11" ht="30.75">
      <c r="A93" s="43" t="s">
        <v>268</v>
      </c>
      <c r="B93" s="86" t="s">
        <v>224</v>
      </c>
      <c r="C93" s="30"/>
      <c r="D93" s="11">
        <v>0</v>
      </c>
      <c r="E93" s="27" t="s">
        <v>46</v>
      </c>
      <c r="F93" s="11"/>
      <c r="G93" s="45">
        <f t="shared" si="9"/>
        <v>0</v>
      </c>
      <c r="H93" s="6"/>
      <c r="I93" s="62" t="e">
        <f>+G93/$H$320</f>
        <v>#DIV/0!</v>
      </c>
      <c r="K93" s="50"/>
    </row>
    <row r="94" spans="1:11" ht="15.75">
      <c r="A94" s="43" t="s">
        <v>269</v>
      </c>
      <c r="B94" s="86" t="s">
        <v>225</v>
      </c>
      <c r="C94" s="30"/>
      <c r="D94" s="11">
        <v>0</v>
      </c>
      <c r="E94" s="27" t="s">
        <v>46</v>
      </c>
      <c r="F94" s="11"/>
      <c r="G94" s="45">
        <f t="shared" si="9"/>
        <v>0</v>
      </c>
      <c r="H94" s="6"/>
      <c r="I94" s="62" t="e">
        <f>+G94/$H$320</f>
        <v>#DIV/0!</v>
      </c>
      <c r="K94" s="50"/>
    </row>
    <row r="95" spans="1:11" ht="15.75">
      <c r="A95" s="43" t="s">
        <v>270</v>
      </c>
      <c r="B95" s="86" t="s">
        <v>226</v>
      </c>
      <c r="C95" s="30"/>
      <c r="D95" s="11">
        <v>0</v>
      </c>
      <c r="E95" s="27" t="s">
        <v>46</v>
      </c>
      <c r="F95" s="11"/>
      <c r="G95" s="45">
        <f t="shared" si="9"/>
        <v>0</v>
      </c>
      <c r="H95" s="6"/>
      <c r="I95" s="62" t="e">
        <f>+G95/$H$320</f>
        <v>#DIV/0!</v>
      </c>
      <c r="K95" s="50"/>
    </row>
    <row r="96" spans="1:11" ht="15.75">
      <c r="B96" s="86" t="s">
        <v>227</v>
      </c>
      <c r="C96" s="30"/>
      <c r="D96" s="11"/>
      <c r="E96" s="27"/>
      <c r="F96" s="11"/>
      <c r="G96" s="45"/>
      <c r="H96" s="6"/>
      <c r="I96" s="62"/>
      <c r="K96" s="50"/>
    </row>
    <row r="97" spans="1:11" ht="30.75">
      <c r="A97" s="43" t="s">
        <v>271</v>
      </c>
      <c r="B97" s="86" t="s">
        <v>228</v>
      </c>
      <c r="C97" s="30"/>
      <c r="D97" s="11">
        <v>0</v>
      </c>
      <c r="E97" s="27" t="s">
        <v>46</v>
      </c>
      <c r="F97" s="11"/>
      <c r="G97" s="45">
        <f t="shared" si="9"/>
        <v>0</v>
      </c>
      <c r="H97" s="6"/>
      <c r="I97" s="62" t="e">
        <f>+G97/$H$320</f>
        <v>#DIV/0!</v>
      </c>
      <c r="K97" s="50"/>
    </row>
    <row r="98" spans="1:11" ht="15.75">
      <c r="A98" s="43" t="s">
        <v>272</v>
      </c>
      <c r="B98" s="86" t="s">
        <v>229</v>
      </c>
      <c r="C98" s="30"/>
      <c r="D98" s="11">
        <v>0</v>
      </c>
      <c r="E98" s="27" t="s">
        <v>46</v>
      </c>
      <c r="F98" s="11"/>
      <c r="G98" s="45">
        <f t="shared" si="9"/>
        <v>0</v>
      </c>
      <c r="H98" s="6"/>
      <c r="I98" s="62" t="e">
        <f>+G98/$H$320</f>
        <v>#DIV/0!</v>
      </c>
      <c r="K98" s="50"/>
    </row>
    <row r="99" spans="1:11" ht="15.75">
      <c r="A99" s="43" t="s">
        <v>273</v>
      </c>
      <c r="B99" s="86" t="s">
        <v>230</v>
      </c>
      <c r="C99" s="30"/>
      <c r="D99" s="11">
        <v>0</v>
      </c>
      <c r="E99" s="27" t="s">
        <v>46</v>
      </c>
      <c r="F99" s="11"/>
      <c r="G99" s="45">
        <f t="shared" si="9"/>
        <v>0</v>
      </c>
      <c r="H99" s="6"/>
      <c r="I99" s="62" t="e">
        <f>+G99/$H$320</f>
        <v>#DIV/0!</v>
      </c>
      <c r="K99" s="50"/>
    </row>
    <row r="100" spans="1:11" ht="30.75">
      <c r="A100" s="43" t="s">
        <v>274</v>
      </c>
      <c r="B100" s="86" t="s">
        <v>231</v>
      </c>
      <c r="C100" s="30"/>
      <c r="D100" s="11">
        <v>0</v>
      </c>
      <c r="E100" s="27" t="s">
        <v>46</v>
      </c>
      <c r="F100" s="11"/>
      <c r="G100" s="45">
        <f t="shared" si="9"/>
        <v>0</v>
      </c>
      <c r="H100" s="6"/>
      <c r="I100" s="62" t="e">
        <f>+G100/$H$320</f>
        <v>#DIV/0!</v>
      </c>
      <c r="K100" s="50"/>
    </row>
    <row r="101" spans="1:11" ht="15.75">
      <c r="A101" s="43" t="s">
        <v>275</v>
      </c>
      <c r="B101" s="86" t="s">
        <v>232</v>
      </c>
      <c r="C101" s="30"/>
      <c r="D101" s="11">
        <v>0</v>
      </c>
      <c r="E101" s="27" t="s">
        <v>46</v>
      </c>
      <c r="F101" s="11"/>
      <c r="G101" s="45">
        <f t="shared" si="9"/>
        <v>0</v>
      </c>
      <c r="H101" s="6"/>
      <c r="I101" s="62" t="e">
        <f>+G101/$H$320</f>
        <v>#DIV/0!</v>
      </c>
      <c r="K101" s="50"/>
    </row>
    <row r="102" spans="1:11" ht="15.75">
      <c r="A102" s="43" t="s">
        <v>276</v>
      </c>
      <c r="B102" s="86" t="s">
        <v>233</v>
      </c>
      <c r="C102" s="30"/>
      <c r="D102" s="11">
        <v>0</v>
      </c>
      <c r="E102" s="27" t="s">
        <v>46</v>
      </c>
      <c r="F102" s="11"/>
      <c r="G102" s="45">
        <f t="shared" si="9"/>
        <v>0</v>
      </c>
      <c r="H102" s="6"/>
      <c r="I102" s="62" t="e">
        <f>+G102/$H$320</f>
        <v>#DIV/0!</v>
      </c>
      <c r="K102" s="50"/>
    </row>
    <row r="103" spans="1:11" ht="15.75">
      <c r="B103" s="86" t="s">
        <v>234</v>
      </c>
      <c r="C103" s="30"/>
      <c r="D103" s="11"/>
      <c r="E103" s="27"/>
      <c r="F103" s="11"/>
      <c r="G103" s="45"/>
      <c r="H103" s="6"/>
      <c r="I103" s="62"/>
      <c r="K103" s="50"/>
    </row>
    <row r="104" spans="1:11" ht="30.75">
      <c r="A104" s="43" t="s">
        <v>277</v>
      </c>
      <c r="B104" s="86" t="s">
        <v>235</v>
      </c>
      <c r="C104" s="30"/>
      <c r="D104" s="11">
        <v>0</v>
      </c>
      <c r="E104" s="27" t="s">
        <v>46</v>
      </c>
      <c r="F104" s="11"/>
      <c r="G104" s="45">
        <f t="shared" si="9"/>
        <v>0</v>
      </c>
      <c r="H104" s="6"/>
      <c r="I104" s="62" t="e">
        <f>+G104/$H$320</f>
        <v>#DIV/0!</v>
      </c>
      <c r="K104" s="50"/>
    </row>
    <row r="105" spans="1:11" ht="15.75">
      <c r="A105" s="43" t="s">
        <v>278</v>
      </c>
      <c r="B105" s="86" t="s">
        <v>236</v>
      </c>
      <c r="C105" s="30"/>
      <c r="D105" s="11">
        <v>0</v>
      </c>
      <c r="E105" s="27" t="s">
        <v>46</v>
      </c>
      <c r="F105" s="11"/>
      <c r="G105" s="45">
        <f t="shared" si="9"/>
        <v>0</v>
      </c>
      <c r="H105" s="6"/>
      <c r="I105" s="62" t="e">
        <f>+G105/$H$320</f>
        <v>#DIV/0!</v>
      </c>
      <c r="K105" s="50"/>
    </row>
    <row r="106" spans="1:11" ht="15.75">
      <c r="A106" s="43" t="s">
        <v>279</v>
      </c>
      <c r="B106" s="86" t="s">
        <v>237</v>
      </c>
      <c r="C106" s="30"/>
      <c r="D106" s="11">
        <v>0</v>
      </c>
      <c r="E106" s="27" t="s">
        <v>46</v>
      </c>
      <c r="F106" s="11"/>
      <c r="G106" s="45">
        <f t="shared" si="9"/>
        <v>0</v>
      </c>
      <c r="H106" s="6"/>
      <c r="I106" s="62" t="e">
        <f>+G106/$H$320</f>
        <v>#DIV/0!</v>
      </c>
      <c r="K106" s="50"/>
    </row>
    <row r="107" spans="1:11" ht="15.75">
      <c r="A107" s="43" t="s">
        <v>280</v>
      </c>
      <c r="B107" s="86" t="s">
        <v>238</v>
      </c>
      <c r="C107" s="30"/>
      <c r="D107" s="11">
        <v>0</v>
      </c>
      <c r="E107" s="27" t="s">
        <v>48</v>
      </c>
      <c r="F107" s="11"/>
      <c r="G107" s="45">
        <f t="shared" si="9"/>
        <v>0</v>
      </c>
      <c r="H107" s="6"/>
      <c r="I107" s="62" t="e">
        <f>+G107/$H$320</f>
        <v>#DIV/0!</v>
      </c>
      <c r="K107" s="50"/>
    </row>
    <row r="108" spans="1:11" ht="30.75">
      <c r="A108" s="43" t="s">
        <v>281</v>
      </c>
      <c r="B108" s="86" t="s">
        <v>239</v>
      </c>
      <c r="C108" s="30"/>
      <c r="D108" s="11">
        <v>0</v>
      </c>
      <c r="E108" s="27" t="s">
        <v>46</v>
      </c>
      <c r="F108" s="11"/>
      <c r="G108" s="45">
        <f t="shared" si="9"/>
        <v>0</v>
      </c>
      <c r="H108" s="6"/>
      <c r="I108" s="62" t="e">
        <f>+G108/$H$320</f>
        <v>#DIV/0!</v>
      </c>
      <c r="K108" s="50"/>
    </row>
    <row r="109" spans="1:11" ht="15.75">
      <c r="A109" s="43" t="s">
        <v>282</v>
      </c>
      <c r="B109" s="86" t="s">
        <v>240</v>
      </c>
      <c r="C109" s="30"/>
      <c r="D109" s="11">
        <v>0</v>
      </c>
      <c r="E109" s="27" t="s">
        <v>46</v>
      </c>
      <c r="F109" s="11"/>
      <c r="G109" s="45">
        <f t="shared" si="9"/>
        <v>0</v>
      </c>
      <c r="H109" s="6"/>
      <c r="I109" s="62" t="e">
        <f>+G109/$H$320</f>
        <v>#DIV/0!</v>
      </c>
      <c r="K109" s="50"/>
    </row>
    <row r="110" spans="1:11" ht="15.75">
      <c r="A110" s="43" t="s">
        <v>283</v>
      </c>
      <c r="B110" s="86" t="s">
        <v>241</v>
      </c>
      <c r="C110" s="30"/>
      <c r="D110" s="11">
        <v>0</v>
      </c>
      <c r="E110" s="27" t="s">
        <v>48</v>
      </c>
      <c r="F110" s="11"/>
      <c r="G110" s="45">
        <f t="shared" si="9"/>
        <v>0</v>
      </c>
      <c r="H110" s="6"/>
      <c r="I110" s="62" t="e">
        <f>+G110/$H$320</f>
        <v>#DIV/0!</v>
      </c>
      <c r="K110" s="50"/>
    </row>
    <row r="111" spans="1:11" ht="30.75">
      <c r="A111" s="43" t="s">
        <v>284</v>
      </c>
      <c r="B111" s="86" t="s">
        <v>242</v>
      </c>
      <c r="C111" s="30"/>
      <c r="D111" s="11">
        <v>0</v>
      </c>
      <c r="E111" s="27" t="s">
        <v>48</v>
      </c>
      <c r="F111" s="11"/>
      <c r="G111" s="45">
        <f t="shared" si="9"/>
        <v>0</v>
      </c>
      <c r="H111" s="6"/>
      <c r="I111" s="62" t="e">
        <f>+G111/$H$320</f>
        <v>#DIV/0!</v>
      </c>
      <c r="K111" s="50"/>
    </row>
    <row r="112" spans="1:11" ht="15.75">
      <c r="B112" s="86" t="s">
        <v>243</v>
      </c>
      <c r="C112" s="30"/>
      <c r="D112" s="11"/>
      <c r="E112" s="27"/>
      <c r="F112" s="11"/>
      <c r="G112" s="45"/>
      <c r="H112" s="6"/>
      <c r="I112" s="62"/>
      <c r="K112" s="50"/>
    </row>
    <row r="113" spans="1:11" ht="30.75">
      <c r="A113" s="43" t="s">
        <v>285</v>
      </c>
      <c r="B113" s="86" t="s">
        <v>244</v>
      </c>
      <c r="C113" s="30"/>
      <c r="D113" s="11">
        <v>0</v>
      </c>
      <c r="E113" s="27" t="s">
        <v>46</v>
      </c>
      <c r="F113" s="11"/>
      <c r="G113" s="45">
        <f t="shared" si="9"/>
        <v>0</v>
      </c>
      <c r="H113" s="6"/>
      <c r="I113" s="62" t="e">
        <f>+G113/$H$320</f>
        <v>#DIV/0!</v>
      </c>
      <c r="K113" s="50"/>
    </row>
    <row r="114" spans="1:11" ht="15.75">
      <c r="A114" s="43" t="s">
        <v>286</v>
      </c>
      <c r="B114" s="86" t="s">
        <v>245</v>
      </c>
      <c r="C114" s="30"/>
      <c r="D114" s="11">
        <v>0</v>
      </c>
      <c r="E114" s="27" t="s">
        <v>46</v>
      </c>
      <c r="F114" s="11"/>
      <c r="G114" s="45">
        <f t="shared" si="9"/>
        <v>0</v>
      </c>
      <c r="H114" s="6"/>
      <c r="I114" s="62" t="e">
        <f>+G114/$H$320</f>
        <v>#DIV/0!</v>
      </c>
      <c r="K114" s="50"/>
    </row>
    <row r="115" spans="1:11" ht="45.75">
      <c r="A115" s="43" t="s">
        <v>287</v>
      </c>
      <c r="B115" s="86" t="s">
        <v>246</v>
      </c>
      <c r="C115" s="30"/>
      <c r="D115" s="11">
        <v>0</v>
      </c>
      <c r="E115" s="27" t="s">
        <v>46</v>
      </c>
      <c r="F115" s="11"/>
      <c r="G115" s="45">
        <f t="shared" si="9"/>
        <v>0</v>
      </c>
      <c r="H115" s="6"/>
      <c r="I115" s="62" t="e">
        <f>+G115/$H$320</f>
        <v>#DIV/0!</v>
      </c>
      <c r="K115" s="50"/>
    </row>
    <row r="116" spans="1:11" ht="15.75">
      <c r="A116" s="43" t="s">
        <v>288</v>
      </c>
      <c r="B116" s="86" t="s">
        <v>247</v>
      </c>
      <c r="C116" s="30"/>
      <c r="D116" s="11">
        <v>0</v>
      </c>
      <c r="E116" s="27" t="s">
        <v>50</v>
      </c>
      <c r="F116" s="11"/>
      <c r="G116" s="45">
        <f t="shared" si="9"/>
        <v>0</v>
      </c>
      <c r="H116" s="6"/>
      <c r="I116" s="62" t="e">
        <f>+G116/$H$320</f>
        <v>#DIV/0!</v>
      </c>
      <c r="K116" s="50"/>
    </row>
    <row r="117" spans="1:11" ht="30.75">
      <c r="A117" s="43" t="s">
        <v>289</v>
      </c>
      <c r="B117" s="86" t="s">
        <v>248</v>
      </c>
      <c r="C117" s="30"/>
      <c r="D117" s="11">
        <v>0</v>
      </c>
      <c r="E117" s="27" t="s">
        <v>46</v>
      </c>
      <c r="F117" s="11"/>
      <c r="G117" s="45">
        <f t="shared" si="9"/>
        <v>0</v>
      </c>
      <c r="H117" s="6"/>
      <c r="I117" s="62" t="e">
        <f>+G117/$H$320</f>
        <v>#DIV/0!</v>
      </c>
      <c r="K117" s="50"/>
    </row>
    <row r="118" spans="1:11" ht="15.75">
      <c r="A118" s="43" t="s">
        <v>290</v>
      </c>
      <c r="B118" s="86" t="s">
        <v>249</v>
      </c>
      <c r="C118" s="30"/>
      <c r="D118" s="11">
        <v>0</v>
      </c>
      <c r="E118" s="27" t="s">
        <v>48</v>
      </c>
      <c r="F118" s="11"/>
      <c r="G118" s="45">
        <f t="shared" si="9"/>
        <v>0</v>
      </c>
      <c r="H118" s="6"/>
      <c r="I118" s="62" t="e">
        <f>+G118/$H$320</f>
        <v>#DIV/0!</v>
      </c>
      <c r="K118" s="50"/>
    </row>
    <row r="119" spans="1:11" ht="30.75">
      <c r="A119" s="43" t="s">
        <v>291</v>
      </c>
      <c r="B119" s="86" t="s">
        <v>250</v>
      </c>
      <c r="C119" s="30"/>
      <c r="D119" s="11">
        <v>0</v>
      </c>
      <c r="E119" s="27" t="s">
        <v>46</v>
      </c>
      <c r="F119" s="11"/>
      <c r="G119" s="45">
        <f t="shared" si="9"/>
        <v>0</v>
      </c>
      <c r="H119" s="6"/>
      <c r="I119" s="62" t="e">
        <f>+G119/$H$320</f>
        <v>#DIV/0!</v>
      </c>
      <c r="K119" s="50"/>
    </row>
    <row r="120" spans="1:11" ht="30.75">
      <c r="A120" s="43" t="s">
        <v>292</v>
      </c>
      <c r="B120" s="86" t="s">
        <v>251</v>
      </c>
      <c r="C120" s="30"/>
      <c r="D120" s="11">
        <v>0</v>
      </c>
      <c r="E120" s="27" t="s">
        <v>46</v>
      </c>
      <c r="F120" s="11"/>
      <c r="G120" s="45">
        <f t="shared" si="9"/>
        <v>0</v>
      </c>
      <c r="H120" s="6"/>
      <c r="I120" s="62" t="e">
        <f>+G120/$H$320</f>
        <v>#DIV/0!</v>
      </c>
      <c r="K120" s="50"/>
    </row>
    <row r="121" spans="1:11" ht="15.75">
      <c r="B121" s="86" t="s">
        <v>252</v>
      </c>
      <c r="C121" s="30"/>
      <c r="D121" s="11"/>
      <c r="E121" s="27"/>
      <c r="F121" s="11"/>
      <c r="G121" s="45"/>
      <c r="H121" s="6"/>
      <c r="I121" s="62"/>
      <c r="K121" s="50"/>
    </row>
    <row r="122" spans="1:11" ht="30.75">
      <c r="A122" s="43" t="s">
        <v>293</v>
      </c>
      <c r="B122" s="86" t="s">
        <v>253</v>
      </c>
      <c r="C122" s="30"/>
      <c r="D122" s="11">
        <v>0</v>
      </c>
      <c r="E122" s="27" t="s">
        <v>48</v>
      </c>
      <c r="F122" s="11"/>
      <c r="G122" s="45">
        <f t="shared" si="9"/>
        <v>0</v>
      </c>
      <c r="H122" s="6"/>
      <c r="I122" s="62" t="e">
        <f>+G122/$H$320</f>
        <v>#DIV/0!</v>
      </c>
      <c r="K122" s="50"/>
    </row>
    <row r="123" spans="1:11" ht="15.75">
      <c r="A123" s="43" t="s">
        <v>294</v>
      </c>
      <c r="B123" s="86" t="s">
        <v>254</v>
      </c>
      <c r="C123" s="30"/>
      <c r="D123" s="11">
        <v>0</v>
      </c>
      <c r="E123" s="27" t="s">
        <v>48</v>
      </c>
      <c r="F123" s="11"/>
      <c r="G123" s="45">
        <f t="shared" si="9"/>
        <v>0</v>
      </c>
      <c r="H123" s="6"/>
      <c r="I123" s="62" t="e">
        <f>+G123/$H$320</f>
        <v>#DIV/0!</v>
      </c>
      <c r="K123" s="50"/>
    </row>
    <row r="124" spans="1:11" ht="15.75">
      <c r="A124" s="43" t="s">
        <v>295</v>
      </c>
      <c r="B124" s="86" t="s">
        <v>255</v>
      </c>
      <c r="C124" s="30"/>
      <c r="D124" s="11">
        <v>0</v>
      </c>
      <c r="E124" s="27" t="s">
        <v>46</v>
      </c>
      <c r="F124" s="11"/>
      <c r="G124" s="45">
        <f t="shared" si="9"/>
        <v>0</v>
      </c>
      <c r="H124" s="6"/>
      <c r="I124" s="62" t="e">
        <f>+G124/$H$320</f>
        <v>#DIV/0!</v>
      </c>
      <c r="K124" s="50"/>
    </row>
    <row r="125" spans="1:11" ht="15.75">
      <c r="A125" s="43" t="s">
        <v>296</v>
      </c>
      <c r="B125" s="86" t="s">
        <v>256</v>
      </c>
      <c r="C125" s="30"/>
      <c r="D125" s="11"/>
      <c r="E125" s="27"/>
      <c r="F125" s="11"/>
      <c r="G125" s="45"/>
      <c r="H125" s="6"/>
      <c r="I125" s="62"/>
      <c r="K125" s="50"/>
    </row>
    <row r="126" spans="1:11" ht="30.75">
      <c r="A126" s="43" t="s">
        <v>297</v>
      </c>
      <c r="B126" s="86" t="s">
        <v>257</v>
      </c>
      <c r="C126" s="30"/>
      <c r="D126" s="11">
        <v>0</v>
      </c>
      <c r="E126" s="27" t="s">
        <v>46</v>
      </c>
      <c r="F126" s="11"/>
      <c r="G126" s="45">
        <f t="shared" si="9"/>
        <v>0</v>
      </c>
      <c r="H126" s="6"/>
      <c r="I126" s="62" t="e">
        <f>+G126/$H$320</f>
        <v>#DIV/0!</v>
      </c>
      <c r="K126" s="50"/>
    </row>
    <row r="127" spans="1:11" ht="15.75">
      <c r="A127" s="43" t="s">
        <v>298</v>
      </c>
      <c r="B127" s="86" t="s">
        <v>258</v>
      </c>
      <c r="C127" s="30"/>
      <c r="D127" s="11">
        <v>0</v>
      </c>
      <c r="E127" s="27" t="s">
        <v>48</v>
      </c>
      <c r="F127" s="11"/>
      <c r="G127" s="45">
        <f t="shared" si="9"/>
        <v>0</v>
      </c>
      <c r="H127" s="6"/>
      <c r="I127" s="62" t="e">
        <f>+G127/$H$320</f>
        <v>#DIV/0!</v>
      </c>
      <c r="K127" s="50"/>
    </row>
    <row r="128" spans="1:11" ht="15.75">
      <c r="A128" s="43" t="s">
        <v>299</v>
      </c>
      <c r="B128" s="86" t="s">
        <v>259</v>
      </c>
      <c r="C128" s="30"/>
      <c r="D128" s="11">
        <v>0</v>
      </c>
      <c r="E128" s="27" t="s">
        <v>48</v>
      </c>
      <c r="F128" s="11"/>
      <c r="G128" s="45">
        <f t="shared" si="9"/>
        <v>0</v>
      </c>
      <c r="H128" s="6"/>
      <c r="I128" s="62" t="e">
        <f>+G128/$H$320</f>
        <v>#DIV/0!</v>
      </c>
      <c r="K128" s="50"/>
    </row>
    <row r="129" spans="1:23" ht="15.75">
      <c r="B129" s="86" t="s">
        <v>260</v>
      </c>
      <c r="C129" s="30"/>
      <c r="D129" s="11"/>
      <c r="E129" s="27"/>
      <c r="F129" s="11"/>
      <c r="G129" s="45"/>
      <c r="H129" s="6"/>
      <c r="I129" s="62"/>
      <c r="K129" s="50"/>
    </row>
    <row r="130" spans="1:23" ht="15.75">
      <c r="A130" s="43" t="s">
        <v>300</v>
      </c>
      <c r="B130" s="86" t="s">
        <v>261</v>
      </c>
      <c r="C130" s="30"/>
      <c r="D130" s="11">
        <v>0</v>
      </c>
      <c r="E130" s="27" t="s">
        <v>46</v>
      </c>
      <c r="F130" s="11"/>
      <c r="G130" s="45">
        <f t="shared" si="9"/>
        <v>0</v>
      </c>
      <c r="H130" s="6"/>
      <c r="I130" s="62" t="e">
        <f>+G130/$H$320</f>
        <v>#DIV/0!</v>
      </c>
      <c r="K130" s="50"/>
    </row>
    <row r="131" spans="1:23" ht="15.75">
      <c r="B131" s="86" t="s">
        <v>262</v>
      </c>
      <c r="C131" s="30"/>
      <c r="D131" s="11"/>
      <c r="E131" s="27"/>
      <c r="F131" s="11"/>
      <c r="G131" s="45"/>
      <c r="H131" s="6"/>
      <c r="I131" s="62"/>
      <c r="K131" s="50"/>
    </row>
    <row r="132" spans="1:23" ht="15.75">
      <c r="A132" s="43" t="s">
        <v>301</v>
      </c>
      <c r="B132" s="86" t="s">
        <v>263</v>
      </c>
      <c r="C132" s="30"/>
      <c r="D132" s="11">
        <v>0</v>
      </c>
      <c r="E132" s="27" t="s">
        <v>46</v>
      </c>
      <c r="F132" s="11"/>
      <c r="G132" s="45">
        <f t="shared" si="9"/>
        <v>0</v>
      </c>
      <c r="H132" s="6"/>
      <c r="I132" s="62" t="e">
        <f>+G132/$H$320</f>
        <v>#DIV/0!</v>
      </c>
      <c r="K132" s="50"/>
    </row>
    <row r="133" spans="1:23" ht="15.75">
      <c r="A133" s="43" t="s">
        <v>302</v>
      </c>
      <c r="B133" s="86" t="s">
        <v>264</v>
      </c>
      <c r="C133" s="30"/>
      <c r="D133" s="11">
        <v>0</v>
      </c>
      <c r="E133" s="27" t="s">
        <v>46</v>
      </c>
      <c r="F133" s="11"/>
      <c r="G133" s="45">
        <f t="shared" si="9"/>
        <v>0</v>
      </c>
      <c r="H133" s="6"/>
      <c r="I133" s="62" t="e">
        <f>+G133/$H$320</f>
        <v>#DIV/0!</v>
      </c>
      <c r="K133" s="50"/>
    </row>
    <row r="134" spans="1:23" ht="15.75">
      <c r="B134" s="86" t="s">
        <v>115</v>
      </c>
      <c r="C134" s="30"/>
      <c r="D134" s="11"/>
      <c r="E134" s="27"/>
      <c r="F134" s="11"/>
      <c r="G134" s="45"/>
      <c r="H134" s="6"/>
      <c r="I134" s="62"/>
      <c r="K134" s="50"/>
    </row>
    <row r="135" spans="1:23" ht="15.75">
      <c r="A135" s="43" t="s">
        <v>303</v>
      </c>
      <c r="B135" s="86" t="s">
        <v>265</v>
      </c>
      <c r="C135" s="30"/>
      <c r="D135" s="11">
        <v>0</v>
      </c>
      <c r="E135" s="27" t="s">
        <v>14</v>
      </c>
      <c r="F135" s="11"/>
      <c r="G135" s="45">
        <f t="shared" si="9"/>
        <v>0</v>
      </c>
      <c r="H135" s="6"/>
      <c r="I135" s="62" t="e">
        <f>+G135/$H$320</f>
        <v>#DIV/0!</v>
      </c>
      <c r="K135" s="50"/>
    </row>
    <row r="136" spans="1:23" ht="15.75">
      <c r="A136" s="43" t="s">
        <v>304</v>
      </c>
      <c r="B136" s="86" t="s">
        <v>266</v>
      </c>
      <c r="C136" s="30"/>
      <c r="D136" s="11">
        <v>0</v>
      </c>
      <c r="E136" s="27" t="s">
        <v>14</v>
      </c>
      <c r="F136" s="11"/>
      <c r="G136" s="45">
        <f t="shared" si="9"/>
        <v>0</v>
      </c>
      <c r="H136" s="6"/>
      <c r="I136" s="62" t="e">
        <f>+G136/$H$320</f>
        <v>#DIV/0!</v>
      </c>
      <c r="K136" s="50"/>
    </row>
    <row r="137" spans="1:23" ht="15.75" thickBot="1">
      <c r="A137" s="31"/>
      <c r="B137" s="98"/>
      <c r="C137" s="98"/>
      <c r="D137" s="39"/>
      <c r="E137" s="39"/>
      <c r="F137" s="39"/>
      <c r="G137" s="39"/>
      <c r="H137" s="40"/>
      <c r="I137" s="40"/>
      <c r="J137" s="54"/>
      <c r="K137" s="50"/>
    </row>
    <row r="138" spans="1:23" s="2" customFormat="1" ht="21" thickBot="1">
      <c r="A138" s="32">
        <v>5</v>
      </c>
      <c r="B138" s="33" t="s">
        <v>305</v>
      </c>
      <c r="C138" s="34"/>
      <c r="D138" s="24"/>
      <c r="E138" s="25"/>
      <c r="F138" s="25"/>
      <c r="G138" s="25"/>
      <c r="H138" s="26">
        <f>SUM(G140:G164)</f>
        <v>0</v>
      </c>
      <c r="I138" s="47"/>
      <c r="J138" s="42" t="e">
        <f>SUM(I140:I164)</f>
        <v>#DIV/0!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>
      <c r="A139" s="35"/>
      <c r="B139" s="29"/>
      <c r="C139" s="36"/>
      <c r="D139" s="5"/>
      <c r="E139" s="5"/>
      <c r="F139" s="5"/>
      <c r="G139" s="5"/>
      <c r="H139" s="6"/>
      <c r="I139" s="6"/>
      <c r="J139" s="53"/>
      <c r="K139" s="50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>
      <c r="B140" s="91" t="s">
        <v>306</v>
      </c>
      <c r="C140" s="30"/>
      <c r="D140" s="11"/>
      <c r="E140" s="27"/>
      <c r="F140" s="11"/>
      <c r="G140" s="45"/>
      <c r="H140" s="6"/>
      <c r="I140" s="62"/>
      <c r="K140" s="49"/>
    </row>
    <row r="141" spans="1:23" s="2" customFormat="1" ht="15.75">
      <c r="A141" s="46" t="s">
        <v>4</v>
      </c>
      <c r="B141" s="86" t="s">
        <v>307</v>
      </c>
      <c r="C141" s="30"/>
      <c r="D141" s="11">
        <v>0</v>
      </c>
      <c r="E141" s="27" t="s">
        <v>14</v>
      </c>
      <c r="F141" s="11"/>
      <c r="G141" s="45">
        <f t="shared" ref="G141:G163" si="10">+D141*F141</f>
        <v>0</v>
      </c>
      <c r="H141" s="6"/>
      <c r="I141" s="62" t="e">
        <f>+G141/$H$320</f>
        <v>#DIV/0!</v>
      </c>
      <c r="K141" s="49"/>
    </row>
    <row r="142" spans="1:23" s="2" customFormat="1" ht="15.75">
      <c r="A142" s="46" t="s">
        <v>21</v>
      </c>
      <c r="B142" s="86" t="s">
        <v>308</v>
      </c>
      <c r="C142" s="30"/>
      <c r="D142" s="11">
        <v>0</v>
      </c>
      <c r="E142" s="27" t="s">
        <v>14</v>
      </c>
      <c r="F142" s="11"/>
      <c r="G142" s="45">
        <f t="shared" si="10"/>
        <v>0</v>
      </c>
      <c r="H142" s="6"/>
      <c r="I142" s="62" t="e">
        <f>+G142/$H$320</f>
        <v>#DIV/0!</v>
      </c>
      <c r="K142" s="49"/>
    </row>
    <row r="143" spans="1:23" s="2" customFormat="1" ht="15.75">
      <c r="A143" s="46" t="s">
        <v>32</v>
      </c>
      <c r="B143" s="86" t="s">
        <v>309</v>
      </c>
      <c r="C143" s="30"/>
      <c r="D143" s="11">
        <v>0</v>
      </c>
      <c r="E143" s="27" t="s">
        <v>14</v>
      </c>
      <c r="F143" s="11"/>
      <c r="G143" s="45">
        <f t="shared" si="10"/>
        <v>0</v>
      </c>
      <c r="H143" s="6"/>
      <c r="I143" s="62" t="e">
        <f>+G143/$H$320</f>
        <v>#DIV/0!</v>
      </c>
      <c r="K143" s="49"/>
    </row>
    <row r="144" spans="1:23" s="2" customFormat="1" ht="15.75">
      <c r="A144" s="46" t="s">
        <v>33</v>
      </c>
      <c r="B144" s="86" t="s">
        <v>310</v>
      </c>
      <c r="C144" s="30"/>
      <c r="D144" s="11">
        <v>0</v>
      </c>
      <c r="E144" s="27" t="s">
        <v>14</v>
      </c>
      <c r="F144" s="11"/>
      <c r="G144" s="45">
        <f t="shared" si="10"/>
        <v>0</v>
      </c>
      <c r="H144" s="6"/>
      <c r="I144" s="62" t="e">
        <f>+G144/$H$320</f>
        <v>#DIV/0!</v>
      </c>
      <c r="K144" s="49"/>
    </row>
    <row r="145" spans="1:11" s="2" customFormat="1" ht="15.75">
      <c r="A145" s="46" t="s">
        <v>34</v>
      </c>
      <c r="B145" s="86" t="s">
        <v>311</v>
      </c>
      <c r="C145" s="30"/>
      <c r="D145" s="11">
        <v>0</v>
      </c>
      <c r="E145" s="27" t="s">
        <v>14</v>
      </c>
      <c r="F145" s="11"/>
      <c r="G145" s="45">
        <f t="shared" si="10"/>
        <v>0</v>
      </c>
      <c r="H145" s="6"/>
      <c r="I145" s="62" t="e">
        <f>+G145/$H$320</f>
        <v>#DIV/0!</v>
      </c>
      <c r="K145" s="49"/>
    </row>
    <row r="146" spans="1:11" s="2" customFormat="1" ht="15.75">
      <c r="B146" s="86" t="s">
        <v>312</v>
      </c>
      <c r="C146" s="30"/>
      <c r="D146" s="11"/>
      <c r="E146" s="27"/>
      <c r="F146" s="11"/>
      <c r="G146" s="45"/>
      <c r="H146" s="6"/>
      <c r="I146" s="62"/>
      <c r="K146" s="49"/>
    </row>
    <row r="147" spans="1:11" s="2" customFormat="1" ht="15.75">
      <c r="A147" s="46" t="s">
        <v>35</v>
      </c>
      <c r="B147" s="86" t="s">
        <v>313</v>
      </c>
      <c r="C147" s="30"/>
      <c r="D147" s="11">
        <v>0</v>
      </c>
      <c r="E147" s="27" t="s">
        <v>14</v>
      </c>
      <c r="F147" s="11"/>
      <c r="G147" s="45">
        <f t="shared" si="10"/>
        <v>0</v>
      </c>
      <c r="H147" s="6"/>
      <c r="I147" s="62" t="e">
        <f>+G147/$H$320</f>
        <v>#DIV/0!</v>
      </c>
      <c r="K147" s="49"/>
    </row>
    <row r="148" spans="1:11" s="2" customFormat="1" ht="15.75">
      <c r="B148" s="86" t="s">
        <v>314</v>
      </c>
      <c r="C148" s="30"/>
      <c r="D148" s="11"/>
      <c r="E148" s="27"/>
      <c r="F148" s="11"/>
      <c r="G148" s="45"/>
      <c r="H148" s="6"/>
      <c r="I148" s="62"/>
      <c r="K148" s="49"/>
    </row>
    <row r="149" spans="1:11" s="2" customFormat="1" ht="15.75">
      <c r="A149" s="46" t="s">
        <v>75</v>
      </c>
      <c r="B149" s="86" t="s">
        <v>315</v>
      </c>
      <c r="C149" s="30"/>
      <c r="D149" s="11">
        <v>0</v>
      </c>
      <c r="E149" s="27" t="s">
        <v>14</v>
      </c>
      <c r="F149" s="11"/>
      <c r="G149" s="45">
        <f t="shared" si="10"/>
        <v>0</v>
      </c>
      <c r="H149" s="6"/>
      <c r="I149" s="62" t="e">
        <f>+G149/$H$320</f>
        <v>#DIV/0!</v>
      </c>
      <c r="K149" s="49"/>
    </row>
    <row r="150" spans="1:11" s="2" customFormat="1" ht="15.75">
      <c r="A150" s="46" t="s">
        <v>76</v>
      </c>
      <c r="B150" s="86" t="s">
        <v>316</v>
      </c>
      <c r="C150" s="30"/>
      <c r="D150" s="11">
        <v>0</v>
      </c>
      <c r="E150" s="27" t="s">
        <v>48</v>
      </c>
      <c r="F150" s="11"/>
      <c r="G150" s="45">
        <f t="shared" si="10"/>
        <v>0</v>
      </c>
      <c r="H150" s="6"/>
      <c r="I150" s="62" t="e">
        <f>+G150/$H$320</f>
        <v>#DIV/0!</v>
      </c>
      <c r="K150" s="49"/>
    </row>
    <row r="151" spans="1:11" s="2" customFormat="1" ht="15.75">
      <c r="B151" s="86" t="s">
        <v>317</v>
      </c>
      <c r="C151" s="30"/>
      <c r="D151" s="11"/>
      <c r="E151" s="27"/>
      <c r="F151" s="11"/>
      <c r="G151" s="45"/>
      <c r="H151" s="6"/>
      <c r="I151" s="62"/>
      <c r="K151" s="49"/>
    </row>
    <row r="152" spans="1:11" s="2" customFormat="1" ht="15.75">
      <c r="A152" s="46" t="s">
        <v>77</v>
      </c>
      <c r="B152" s="86" t="s">
        <v>318</v>
      </c>
      <c r="C152" s="30"/>
      <c r="D152" s="11">
        <v>0</v>
      </c>
      <c r="E152" s="27" t="s">
        <v>14</v>
      </c>
      <c r="F152" s="11"/>
      <c r="G152" s="45">
        <f t="shared" si="10"/>
        <v>0</v>
      </c>
      <c r="H152" s="6"/>
      <c r="I152" s="62" t="e">
        <f>+G152/$H$320</f>
        <v>#DIV/0!</v>
      </c>
      <c r="K152" s="49"/>
    </row>
    <row r="153" spans="1:11" s="2" customFormat="1" ht="15.75">
      <c r="B153" s="86" t="s">
        <v>123</v>
      </c>
      <c r="C153" s="30"/>
      <c r="D153" s="11"/>
      <c r="E153" s="27"/>
      <c r="F153" s="11"/>
      <c r="G153" s="45"/>
      <c r="H153" s="6"/>
      <c r="I153" s="62"/>
      <c r="K153" s="49"/>
    </row>
    <row r="154" spans="1:11" s="2" customFormat="1" ht="30.75">
      <c r="A154" s="46" t="s">
        <v>78</v>
      </c>
      <c r="B154" s="86" t="s">
        <v>319</v>
      </c>
      <c r="C154" s="30"/>
      <c r="D154" s="11">
        <v>0</v>
      </c>
      <c r="E154" s="27" t="s">
        <v>14</v>
      </c>
      <c r="F154" s="11"/>
      <c r="G154" s="45">
        <f t="shared" si="10"/>
        <v>0</v>
      </c>
      <c r="H154" s="6"/>
      <c r="I154" s="62" t="e">
        <f>+G154/$H$320</f>
        <v>#DIV/0!</v>
      </c>
      <c r="K154" s="49"/>
    </row>
    <row r="155" spans="1:11" s="2" customFormat="1" ht="15.75">
      <c r="A155" s="46" t="s">
        <v>79</v>
      </c>
      <c r="B155" s="86" t="s">
        <v>320</v>
      </c>
      <c r="C155" s="30"/>
      <c r="D155" s="11">
        <v>0</v>
      </c>
      <c r="E155" s="27" t="s">
        <v>15</v>
      </c>
      <c r="F155" s="11"/>
      <c r="G155" s="45">
        <f t="shared" si="10"/>
        <v>0</v>
      </c>
      <c r="H155" s="6"/>
      <c r="I155" s="62" t="e">
        <f>+G155/$H$320</f>
        <v>#DIV/0!</v>
      </c>
      <c r="K155" s="49"/>
    </row>
    <row r="156" spans="1:11" s="2" customFormat="1" ht="15.75">
      <c r="A156" s="46" t="s">
        <v>80</v>
      </c>
      <c r="B156" s="86" t="s">
        <v>321</v>
      </c>
      <c r="C156" s="30"/>
      <c r="D156" s="11">
        <v>0</v>
      </c>
      <c r="E156" s="27" t="s">
        <v>15</v>
      </c>
      <c r="F156" s="11"/>
      <c r="G156" s="45">
        <f t="shared" si="10"/>
        <v>0</v>
      </c>
      <c r="H156" s="6"/>
      <c r="I156" s="62" t="e">
        <f>+G156/$H$320</f>
        <v>#DIV/0!</v>
      </c>
      <c r="K156" s="49"/>
    </row>
    <row r="157" spans="1:11" s="2" customFormat="1" ht="30.75">
      <c r="A157" s="46" t="s">
        <v>81</v>
      </c>
      <c r="B157" s="86" t="s">
        <v>322</v>
      </c>
      <c r="C157" s="30"/>
      <c r="D157" s="11">
        <v>0</v>
      </c>
      <c r="E157" s="27" t="s">
        <v>15</v>
      </c>
      <c r="F157" s="11"/>
      <c r="G157" s="45">
        <f t="shared" si="10"/>
        <v>0</v>
      </c>
      <c r="H157" s="6"/>
      <c r="I157" s="62" t="e">
        <f>+G157/$H$320</f>
        <v>#DIV/0!</v>
      </c>
      <c r="K157" s="49"/>
    </row>
    <row r="158" spans="1:11" s="2" customFormat="1" ht="15.75">
      <c r="A158" s="46" t="s">
        <v>82</v>
      </c>
      <c r="B158" s="86" t="s">
        <v>323</v>
      </c>
      <c r="C158" s="30"/>
      <c r="D158" s="11">
        <v>0</v>
      </c>
      <c r="E158" s="27" t="s">
        <v>14</v>
      </c>
      <c r="F158" s="11"/>
      <c r="G158" s="45">
        <f t="shared" si="10"/>
        <v>0</v>
      </c>
      <c r="H158" s="6"/>
      <c r="I158" s="62" t="e">
        <f>+G158/$H$320</f>
        <v>#DIV/0!</v>
      </c>
      <c r="K158" s="49"/>
    </row>
    <row r="159" spans="1:11" s="2" customFormat="1" ht="15.75">
      <c r="A159" s="46" t="s">
        <v>83</v>
      </c>
      <c r="B159" s="86" t="s">
        <v>324</v>
      </c>
      <c r="C159" s="30"/>
      <c r="D159" s="11">
        <v>0</v>
      </c>
      <c r="E159" s="27" t="s">
        <v>14</v>
      </c>
      <c r="F159" s="11"/>
      <c r="G159" s="45">
        <f t="shared" si="10"/>
        <v>0</v>
      </c>
      <c r="H159" s="6"/>
      <c r="I159" s="62" t="e">
        <f>+G159/$H$320</f>
        <v>#DIV/0!</v>
      </c>
      <c r="K159" s="49"/>
    </row>
    <row r="160" spans="1:11" s="2" customFormat="1" ht="15.75">
      <c r="A160" s="46" t="s">
        <v>84</v>
      </c>
      <c r="B160" s="86" t="s">
        <v>325</v>
      </c>
      <c r="C160" s="30"/>
      <c r="D160" s="11">
        <v>0</v>
      </c>
      <c r="E160" s="27" t="s">
        <v>15</v>
      </c>
      <c r="F160" s="11"/>
      <c r="G160" s="45">
        <f t="shared" si="10"/>
        <v>0</v>
      </c>
      <c r="H160" s="6"/>
      <c r="I160" s="62" t="e">
        <f>+G160/$H$320</f>
        <v>#DIV/0!</v>
      </c>
      <c r="K160" s="49"/>
    </row>
    <row r="161" spans="1:23" s="2" customFormat="1" ht="15.75">
      <c r="A161" s="46" t="s">
        <v>85</v>
      </c>
      <c r="B161" s="86" t="s">
        <v>326</v>
      </c>
      <c r="C161" s="30"/>
      <c r="D161" s="11">
        <v>0</v>
      </c>
      <c r="E161" s="27" t="s">
        <v>15</v>
      </c>
      <c r="F161" s="11"/>
      <c r="G161" s="45">
        <f t="shared" si="10"/>
        <v>0</v>
      </c>
      <c r="H161" s="6"/>
      <c r="I161" s="62" t="e">
        <f>+G161/$H$320</f>
        <v>#DIV/0!</v>
      </c>
      <c r="K161" s="49"/>
    </row>
    <row r="162" spans="1:23" s="2" customFormat="1" ht="15.75">
      <c r="A162" s="46" t="s">
        <v>329</v>
      </c>
      <c r="B162" s="86" t="s">
        <v>327</v>
      </c>
      <c r="C162" s="30"/>
      <c r="D162" s="11">
        <v>0</v>
      </c>
      <c r="E162" s="27" t="s">
        <v>14</v>
      </c>
      <c r="F162" s="11"/>
      <c r="G162" s="45">
        <f t="shared" si="10"/>
        <v>0</v>
      </c>
      <c r="H162" s="6"/>
      <c r="I162" s="62" t="e">
        <f>+G162/$H$320</f>
        <v>#DIV/0!</v>
      </c>
      <c r="K162" s="49"/>
    </row>
    <row r="163" spans="1:23" s="2" customFormat="1" ht="15.75">
      <c r="A163" s="46" t="s">
        <v>330</v>
      </c>
      <c r="B163" s="86" t="s">
        <v>328</v>
      </c>
      <c r="C163" s="30"/>
      <c r="D163" s="11">
        <v>0</v>
      </c>
      <c r="E163" s="27" t="s">
        <v>14</v>
      </c>
      <c r="F163" s="11"/>
      <c r="G163" s="45">
        <f t="shared" si="10"/>
        <v>0</v>
      </c>
      <c r="H163" s="6"/>
      <c r="I163" s="62" t="e">
        <f>+G163/$H$320</f>
        <v>#DIV/0!</v>
      </c>
      <c r="K163" s="49"/>
    </row>
    <row r="164" spans="1:23" ht="16.5" thickBot="1">
      <c r="A164" s="46"/>
      <c r="B164" s="76"/>
      <c r="C164" s="30"/>
      <c r="D164" s="77"/>
      <c r="E164" s="78"/>
      <c r="F164" s="77"/>
      <c r="G164" s="39"/>
      <c r="H164" s="40"/>
      <c r="I164" s="52"/>
      <c r="J164" s="2"/>
      <c r="K164" s="4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s="2" customFormat="1" ht="21" thickBot="1">
      <c r="A165" s="22">
        <v>6</v>
      </c>
      <c r="B165" s="23" t="s">
        <v>331</v>
      </c>
      <c r="C165" s="73"/>
      <c r="D165" s="24"/>
      <c r="E165" s="25"/>
      <c r="F165" s="25"/>
      <c r="G165" s="25"/>
      <c r="H165" s="26">
        <f>SUM(G167:G169)</f>
        <v>0</v>
      </c>
      <c r="I165" s="47"/>
      <c r="J165" s="42" t="e">
        <f>SUM(I167:I169)</f>
        <v>#DIV/0!</v>
      </c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>
      <c r="A166" s="37"/>
      <c r="B166" s="38"/>
      <c r="C166" s="29"/>
      <c r="D166" s="5"/>
      <c r="E166" s="5"/>
      <c r="F166" s="5"/>
      <c r="G166" s="5"/>
      <c r="H166" s="6"/>
      <c r="I166" s="6"/>
      <c r="J166" s="51"/>
      <c r="K166" s="50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 ht="20.25">
      <c r="A167" s="43" t="s">
        <v>5</v>
      </c>
      <c r="B167" s="86" t="s">
        <v>332</v>
      </c>
      <c r="C167" s="30"/>
      <c r="D167" s="11">
        <v>0</v>
      </c>
      <c r="E167" s="27" t="s">
        <v>14</v>
      </c>
      <c r="F167" s="64"/>
      <c r="G167" s="45">
        <f t="shared" ref="G167" si="11">+D167*F167</f>
        <v>0</v>
      </c>
      <c r="H167" s="6"/>
      <c r="I167" s="62" t="e">
        <f>+G167/$H$320</f>
        <v>#DIV/0!</v>
      </c>
      <c r="K167" s="49"/>
    </row>
    <row r="168" spans="1:23" s="2" customFormat="1" ht="20.25">
      <c r="A168" s="43" t="s">
        <v>36</v>
      </c>
      <c r="B168" s="86" t="s">
        <v>333</v>
      </c>
      <c r="C168" s="30"/>
      <c r="D168" s="11">
        <v>0</v>
      </c>
      <c r="E168" s="27" t="s">
        <v>14</v>
      </c>
      <c r="F168" s="64"/>
      <c r="G168" s="45">
        <f t="shared" ref="G168" si="12">+D168*F168</f>
        <v>0</v>
      </c>
      <c r="H168" s="6"/>
      <c r="I168" s="62" t="e">
        <f>+G168/$H$320</f>
        <v>#DIV/0!</v>
      </c>
      <c r="K168" s="49"/>
    </row>
    <row r="169" spans="1:23" ht="15.75" thickBot="1">
      <c r="A169" s="31"/>
      <c r="B169" s="98"/>
      <c r="C169" s="98"/>
      <c r="D169" s="39"/>
      <c r="E169" s="39"/>
      <c r="F169" s="39"/>
      <c r="G169" s="39"/>
      <c r="H169" s="40"/>
      <c r="I169" s="40"/>
      <c r="J169" s="40"/>
      <c r="K169" s="50"/>
    </row>
    <row r="170" spans="1:23" s="2" customFormat="1" ht="21" thickBot="1">
      <c r="A170" s="32">
        <v>7</v>
      </c>
      <c r="B170" s="33" t="s">
        <v>334</v>
      </c>
      <c r="C170" s="34"/>
      <c r="D170" s="24"/>
      <c r="E170" s="25"/>
      <c r="F170" s="25"/>
      <c r="G170" s="25"/>
      <c r="H170" s="26">
        <f>SUM(G172:G209)</f>
        <v>0</v>
      </c>
      <c r="I170" s="47"/>
      <c r="J170" s="42" t="e">
        <f>SUM(I172:I209)</f>
        <v>#DIV/0!</v>
      </c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>
      <c r="A171" s="37"/>
      <c r="B171" s="38"/>
      <c r="C171" s="29"/>
      <c r="D171" s="5"/>
      <c r="E171" s="5"/>
      <c r="F171" s="5"/>
      <c r="G171" s="5"/>
      <c r="H171" s="6"/>
      <c r="I171" s="6"/>
      <c r="J171" s="51"/>
      <c r="K171" s="50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 ht="15.75">
      <c r="A172" s="43" t="s">
        <v>6</v>
      </c>
      <c r="B172" s="86" t="s">
        <v>335</v>
      </c>
      <c r="C172" s="30"/>
      <c r="D172" s="11">
        <v>0</v>
      </c>
      <c r="E172" s="27" t="s">
        <v>14</v>
      </c>
      <c r="F172" s="88"/>
      <c r="G172" s="45">
        <f t="shared" ref="G172" si="13">+D172*F172</f>
        <v>0</v>
      </c>
      <c r="H172" s="6"/>
      <c r="I172" s="62" t="e">
        <f>+G172/$H$320</f>
        <v>#DIV/0!</v>
      </c>
      <c r="K172" s="49"/>
    </row>
    <row r="173" spans="1:23" s="2" customFormat="1" ht="15.75">
      <c r="A173" s="43" t="s">
        <v>22</v>
      </c>
      <c r="B173" s="86" t="s">
        <v>336</v>
      </c>
      <c r="C173" s="30"/>
      <c r="D173" s="11">
        <v>0</v>
      </c>
      <c r="E173" s="27" t="s">
        <v>14</v>
      </c>
      <c r="F173" s="88"/>
      <c r="G173" s="45">
        <f t="shared" ref="G173:G208" si="14">+D173*F173</f>
        <v>0</v>
      </c>
      <c r="H173" s="6"/>
      <c r="I173" s="62" t="e">
        <f>+G173/$H$320</f>
        <v>#DIV/0!</v>
      </c>
      <c r="K173" s="49"/>
    </row>
    <row r="174" spans="1:23" s="2" customFormat="1" ht="15.75">
      <c r="A174" s="43" t="s">
        <v>23</v>
      </c>
      <c r="B174" s="86" t="s">
        <v>337</v>
      </c>
      <c r="C174" s="30"/>
      <c r="D174" s="11">
        <v>0</v>
      </c>
      <c r="E174" s="27" t="s">
        <v>14</v>
      </c>
      <c r="F174" s="88"/>
      <c r="G174" s="45">
        <f t="shared" si="14"/>
        <v>0</v>
      </c>
      <c r="H174" s="6"/>
      <c r="I174" s="62" t="e">
        <f>+G174/$H$320</f>
        <v>#DIV/0!</v>
      </c>
      <c r="K174" s="49"/>
    </row>
    <row r="175" spans="1:23" s="2" customFormat="1" ht="15.75">
      <c r="A175" s="43" t="s">
        <v>370</v>
      </c>
      <c r="B175" s="86" t="s">
        <v>338</v>
      </c>
      <c r="C175" s="30"/>
      <c r="D175" s="11">
        <v>0</v>
      </c>
      <c r="E175" s="27" t="s">
        <v>14</v>
      </c>
      <c r="F175" s="88"/>
      <c r="G175" s="45">
        <f t="shared" si="14"/>
        <v>0</v>
      </c>
      <c r="H175" s="6"/>
      <c r="I175" s="62" t="e">
        <f>+G175/$H$320</f>
        <v>#DIV/0!</v>
      </c>
      <c r="K175" s="49"/>
    </row>
    <row r="176" spans="1:23" s="2" customFormat="1" ht="15.75">
      <c r="A176" s="43" t="s">
        <v>371</v>
      </c>
      <c r="B176" s="86" t="s">
        <v>339</v>
      </c>
      <c r="C176" s="30"/>
      <c r="D176" s="11">
        <v>0</v>
      </c>
      <c r="E176" s="27" t="s">
        <v>14</v>
      </c>
      <c r="F176" s="88"/>
      <c r="G176" s="45">
        <f t="shared" si="14"/>
        <v>0</v>
      </c>
      <c r="H176" s="6"/>
      <c r="I176" s="62" t="e">
        <f>+G176/$H$320</f>
        <v>#DIV/0!</v>
      </c>
      <c r="K176" s="49"/>
    </row>
    <row r="177" spans="1:11" s="2" customFormat="1" ht="15.75">
      <c r="A177" s="43" t="s">
        <v>372</v>
      </c>
      <c r="B177" s="86" t="s">
        <v>124</v>
      </c>
      <c r="C177" s="30"/>
      <c r="D177" s="11">
        <v>0</v>
      </c>
      <c r="E177" s="27" t="s">
        <v>14</v>
      </c>
      <c r="F177" s="88"/>
      <c r="G177" s="45">
        <f t="shared" si="14"/>
        <v>0</v>
      </c>
      <c r="H177" s="6"/>
      <c r="I177" s="62" t="e">
        <f>+G177/$H$320</f>
        <v>#DIV/0!</v>
      </c>
      <c r="K177" s="49"/>
    </row>
    <row r="178" spans="1:11" s="2" customFormat="1" ht="15.75">
      <c r="A178" s="43" t="s">
        <v>373</v>
      </c>
      <c r="B178" s="86" t="s">
        <v>340</v>
      </c>
      <c r="C178" s="30"/>
      <c r="D178" s="11"/>
      <c r="E178" s="27"/>
      <c r="F178" s="88"/>
      <c r="G178" s="45"/>
      <c r="H178" s="6"/>
      <c r="I178" s="62"/>
      <c r="K178" s="49"/>
    </row>
    <row r="179" spans="1:11" s="2" customFormat="1" ht="15.75">
      <c r="A179" s="43" t="s">
        <v>374</v>
      </c>
      <c r="B179" s="86" t="s">
        <v>341</v>
      </c>
      <c r="C179" s="30"/>
      <c r="D179" s="11">
        <v>0</v>
      </c>
      <c r="E179" s="27" t="s">
        <v>14</v>
      </c>
      <c r="F179" s="88"/>
      <c r="G179" s="45">
        <f t="shared" si="14"/>
        <v>0</v>
      </c>
      <c r="H179" s="6"/>
      <c r="I179" s="62" t="e">
        <f>+G179/$H$320</f>
        <v>#DIV/0!</v>
      </c>
      <c r="K179" s="49"/>
    </row>
    <row r="180" spans="1:11" s="2" customFormat="1" ht="15.75">
      <c r="A180" s="43" t="s">
        <v>375</v>
      </c>
      <c r="B180" s="86" t="s">
        <v>342</v>
      </c>
      <c r="C180" s="30"/>
      <c r="D180" s="11">
        <v>0</v>
      </c>
      <c r="E180" s="27" t="s">
        <v>14</v>
      </c>
      <c r="F180" s="88"/>
      <c r="G180" s="45">
        <f t="shared" si="14"/>
        <v>0</v>
      </c>
      <c r="H180" s="6"/>
      <c r="I180" s="62" t="e">
        <f>+G180/$H$320</f>
        <v>#DIV/0!</v>
      </c>
      <c r="K180" s="49"/>
    </row>
    <row r="181" spans="1:11" s="2" customFormat="1" ht="15.75">
      <c r="B181" s="86" t="s">
        <v>343</v>
      </c>
      <c r="C181" s="30"/>
      <c r="D181" s="11"/>
      <c r="E181" s="27"/>
      <c r="F181" s="88"/>
      <c r="G181" s="45"/>
      <c r="H181" s="6"/>
      <c r="I181" s="62"/>
      <c r="K181" s="49"/>
    </row>
    <row r="182" spans="1:11" s="2" customFormat="1" ht="15.75">
      <c r="A182" s="43" t="s">
        <v>376</v>
      </c>
      <c r="B182" s="86" t="s">
        <v>344</v>
      </c>
      <c r="C182" s="30"/>
      <c r="D182" s="11">
        <v>0</v>
      </c>
      <c r="E182" s="27" t="s">
        <v>14</v>
      </c>
      <c r="F182" s="88"/>
      <c r="G182" s="45">
        <f t="shared" si="14"/>
        <v>0</v>
      </c>
      <c r="H182" s="6"/>
      <c r="I182" s="62" t="e">
        <f>+G182/$H$320</f>
        <v>#DIV/0!</v>
      </c>
      <c r="K182" s="49"/>
    </row>
    <row r="183" spans="1:11" s="2" customFormat="1" ht="15.75">
      <c r="A183" s="43" t="s">
        <v>377</v>
      </c>
      <c r="B183" s="86" t="s">
        <v>345</v>
      </c>
      <c r="C183" s="30"/>
      <c r="D183" s="11"/>
      <c r="E183" s="27"/>
      <c r="F183" s="88"/>
      <c r="G183" s="45"/>
      <c r="H183" s="6"/>
      <c r="I183" s="62"/>
      <c r="K183" s="49"/>
    </row>
    <row r="184" spans="1:11" s="2" customFormat="1" ht="15.75">
      <c r="A184" s="43" t="s">
        <v>378</v>
      </c>
      <c r="B184" s="86" t="s">
        <v>346</v>
      </c>
      <c r="C184" s="30"/>
      <c r="D184" s="11">
        <v>0</v>
      </c>
      <c r="E184" s="27" t="s">
        <v>14</v>
      </c>
      <c r="F184" s="88"/>
      <c r="G184" s="45">
        <f t="shared" si="14"/>
        <v>0</v>
      </c>
      <c r="H184" s="6"/>
      <c r="I184" s="62" t="e">
        <f>+G184/$H$320</f>
        <v>#DIV/0!</v>
      </c>
      <c r="K184" s="49"/>
    </row>
    <row r="185" spans="1:11" s="2" customFormat="1" ht="15.75">
      <c r="A185" s="43" t="s">
        <v>379</v>
      </c>
      <c r="B185" s="86" t="s">
        <v>347</v>
      </c>
      <c r="C185" s="30"/>
      <c r="D185" s="11"/>
      <c r="E185" s="27"/>
      <c r="F185" s="88"/>
      <c r="G185" s="45"/>
      <c r="H185" s="6"/>
      <c r="I185" s="62"/>
      <c r="K185" s="49"/>
    </row>
    <row r="186" spans="1:11" s="2" customFormat="1" ht="15.75">
      <c r="A186" s="43" t="s">
        <v>380</v>
      </c>
      <c r="B186" s="86" t="s">
        <v>348</v>
      </c>
      <c r="C186" s="30"/>
      <c r="D186" s="11">
        <v>0</v>
      </c>
      <c r="E186" s="27" t="s">
        <v>14</v>
      </c>
      <c r="F186" s="88"/>
      <c r="G186" s="45">
        <f t="shared" si="14"/>
        <v>0</v>
      </c>
      <c r="H186" s="6"/>
      <c r="I186" s="62" t="e">
        <f>+G186/$H$320</f>
        <v>#DIV/0!</v>
      </c>
      <c r="K186" s="49"/>
    </row>
    <row r="187" spans="1:11" s="2" customFormat="1" ht="15.75">
      <c r="A187" s="43" t="s">
        <v>381</v>
      </c>
      <c r="B187" s="86" t="s">
        <v>349</v>
      </c>
      <c r="C187" s="30"/>
      <c r="D187" s="11">
        <v>0</v>
      </c>
      <c r="E187" s="27" t="s">
        <v>14</v>
      </c>
      <c r="F187" s="88"/>
      <c r="G187" s="45">
        <f t="shared" si="14"/>
        <v>0</v>
      </c>
      <c r="H187" s="6"/>
      <c r="I187" s="62" t="e">
        <f>+G187/$H$320</f>
        <v>#DIV/0!</v>
      </c>
      <c r="K187" s="49"/>
    </row>
    <row r="188" spans="1:11" s="2" customFormat="1" ht="15.75">
      <c r="B188" s="86" t="s">
        <v>350</v>
      </c>
      <c r="C188" s="30"/>
      <c r="D188" s="11"/>
      <c r="E188" s="27"/>
      <c r="F188" s="88"/>
      <c r="G188" s="45"/>
      <c r="H188" s="6"/>
      <c r="I188" s="62"/>
      <c r="K188" s="49"/>
    </row>
    <row r="189" spans="1:11" s="2" customFormat="1" ht="30.75">
      <c r="A189" s="43" t="s">
        <v>382</v>
      </c>
      <c r="B189" s="86" t="s">
        <v>351</v>
      </c>
      <c r="C189" s="30"/>
      <c r="D189" s="11">
        <v>0</v>
      </c>
      <c r="E189" s="27" t="s">
        <v>15</v>
      </c>
      <c r="F189" s="88"/>
      <c r="G189" s="45">
        <f t="shared" si="14"/>
        <v>0</v>
      </c>
      <c r="H189" s="6"/>
      <c r="I189" s="62" t="e">
        <f>+G189/$H$320</f>
        <v>#DIV/0!</v>
      </c>
      <c r="K189" s="49"/>
    </row>
    <row r="190" spans="1:11" s="2" customFormat="1" ht="30.75">
      <c r="A190" s="43" t="s">
        <v>383</v>
      </c>
      <c r="B190" s="86" t="s">
        <v>352</v>
      </c>
      <c r="C190" s="30"/>
      <c r="D190" s="11">
        <v>0</v>
      </c>
      <c r="E190" s="27" t="s">
        <v>15</v>
      </c>
      <c r="F190" s="88"/>
      <c r="G190" s="45">
        <f t="shared" si="14"/>
        <v>0</v>
      </c>
      <c r="H190" s="6"/>
      <c r="I190" s="62" t="e">
        <f>+G190/$H$320</f>
        <v>#DIV/0!</v>
      </c>
      <c r="K190" s="49"/>
    </row>
    <row r="191" spans="1:11" s="2" customFormat="1" ht="30.75">
      <c r="A191" s="43" t="s">
        <v>384</v>
      </c>
      <c r="B191" s="86" t="s">
        <v>353</v>
      </c>
      <c r="C191" s="30"/>
      <c r="D191" s="11">
        <v>0</v>
      </c>
      <c r="E191" s="27" t="s">
        <v>15</v>
      </c>
      <c r="F191" s="88"/>
      <c r="G191" s="45">
        <f t="shared" si="14"/>
        <v>0</v>
      </c>
      <c r="H191" s="6"/>
      <c r="I191" s="62" t="e">
        <f>+G191/$H$320</f>
        <v>#DIV/0!</v>
      </c>
      <c r="K191" s="49"/>
    </row>
    <row r="192" spans="1:11" s="2" customFormat="1" ht="15.75">
      <c r="A192" s="43" t="s">
        <v>385</v>
      </c>
      <c r="B192" s="86" t="s">
        <v>354</v>
      </c>
      <c r="C192" s="30"/>
      <c r="D192" s="11">
        <v>0</v>
      </c>
      <c r="E192" s="27" t="s">
        <v>15</v>
      </c>
      <c r="F192" s="88"/>
      <c r="G192" s="45">
        <f t="shared" si="14"/>
        <v>0</v>
      </c>
      <c r="H192" s="6"/>
      <c r="I192" s="62" t="e">
        <f>+G192/$H$320</f>
        <v>#DIV/0!</v>
      </c>
      <c r="K192" s="49"/>
    </row>
    <row r="193" spans="1:11" s="2" customFormat="1" ht="15.75">
      <c r="A193" s="43" t="s">
        <v>386</v>
      </c>
      <c r="B193" s="86" t="s">
        <v>355</v>
      </c>
      <c r="C193" s="30"/>
      <c r="D193" s="11">
        <v>0</v>
      </c>
      <c r="E193" s="27" t="s">
        <v>15</v>
      </c>
      <c r="F193" s="88"/>
      <c r="G193" s="45">
        <f t="shared" si="14"/>
        <v>0</v>
      </c>
      <c r="H193" s="6"/>
      <c r="I193" s="62" t="e">
        <f>+G193/$H$320</f>
        <v>#DIV/0!</v>
      </c>
      <c r="K193" s="49"/>
    </row>
    <row r="194" spans="1:11" s="2" customFormat="1" ht="15.75">
      <c r="A194" s="43" t="s">
        <v>387</v>
      </c>
      <c r="B194" s="86" t="s">
        <v>356</v>
      </c>
      <c r="C194" s="30"/>
      <c r="D194" s="11">
        <v>0</v>
      </c>
      <c r="E194" s="27" t="s">
        <v>15</v>
      </c>
      <c r="F194" s="88"/>
      <c r="G194" s="45">
        <f t="shared" si="14"/>
        <v>0</v>
      </c>
      <c r="H194" s="6"/>
      <c r="I194" s="62" t="e">
        <f>+G194/$H$320</f>
        <v>#DIV/0!</v>
      </c>
      <c r="K194" s="49"/>
    </row>
    <row r="195" spans="1:11" s="2" customFormat="1" ht="15.75">
      <c r="A195" s="43" t="s">
        <v>388</v>
      </c>
      <c r="B195" s="86" t="s">
        <v>357</v>
      </c>
      <c r="C195" s="30"/>
      <c r="D195" s="11">
        <v>0</v>
      </c>
      <c r="E195" s="27" t="s">
        <v>15</v>
      </c>
      <c r="F195" s="88"/>
      <c r="G195" s="45">
        <f t="shared" si="14"/>
        <v>0</v>
      </c>
      <c r="H195" s="6"/>
      <c r="I195" s="62" t="e">
        <f>+G195/$H$320</f>
        <v>#DIV/0!</v>
      </c>
      <c r="K195" s="49"/>
    </row>
    <row r="196" spans="1:11" s="2" customFormat="1" ht="15.75">
      <c r="B196" s="86" t="s">
        <v>358</v>
      </c>
      <c r="C196" s="30"/>
      <c r="D196" s="11"/>
      <c r="E196" s="27"/>
      <c r="F196" s="88"/>
      <c r="G196" s="45"/>
      <c r="H196" s="6"/>
      <c r="I196" s="62"/>
      <c r="K196" s="49"/>
    </row>
    <row r="197" spans="1:11" s="2" customFormat="1" ht="15.75">
      <c r="A197" s="43" t="s">
        <v>389</v>
      </c>
      <c r="B197" s="86" t="s">
        <v>359</v>
      </c>
      <c r="C197" s="30"/>
      <c r="D197" s="11">
        <v>0</v>
      </c>
      <c r="E197" s="27" t="s">
        <v>14</v>
      </c>
      <c r="F197" s="88"/>
      <c r="G197" s="45">
        <f t="shared" si="14"/>
        <v>0</v>
      </c>
      <c r="H197" s="6"/>
      <c r="I197" s="62" t="e">
        <f>+G197/$H$320</f>
        <v>#DIV/0!</v>
      </c>
      <c r="K197" s="49"/>
    </row>
    <row r="198" spans="1:11" s="2" customFormat="1" ht="15.75">
      <c r="B198" s="86" t="s">
        <v>360</v>
      </c>
      <c r="C198" s="30"/>
      <c r="D198" s="11"/>
      <c r="E198" s="27"/>
      <c r="F198" s="88"/>
      <c r="G198" s="45"/>
      <c r="H198" s="6"/>
      <c r="I198" s="62"/>
      <c r="K198" s="49"/>
    </row>
    <row r="199" spans="1:11" s="2" customFormat="1" ht="15.75">
      <c r="A199" s="43" t="s">
        <v>390</v>
      </c>
      <c r="B199" s="86" t="s">
        <v>361</v>
      </c>
      <c r="C199" s="30"/>
      <c r="D199" s="11">
        <v>0</v>
      </c>
      <c r="E199" s="27" t="s">
        <v>14</v>
      </c>
      <c r="F199" s="88"/>
      <c r="G199" s="45">
        <f t="shared" si="14"/>
        <v>0</v>
      </c>
      <c r="H199" s="6"/>
      <c r="I199" s="62" t="e">
        <f>+G199/$H$320</f>
        <v>#DIV/0!</v>
      </c>
      <c r="K199" s="49"/>
    </row>
    <row r="200" spans="1:11" s="2" customFormat="1" ht="30.75">
      <c r="A200" s="43" t="s">
        <v>391</v>
      </c>
      <c r="B200" s="86" t="s">
        <v>362</v>
      </c>
      <c r="C200" s="30"/>
      <c r="D200" s="11">
        <v>0</v>
      </c>
      <c r="E200" s="27" t="s">
        <v>14</v>
      </c>
      <c r="F200" s="88"/>
      <c r="G200" s="45">
        <f t="shared" si="14"/>
        <v>0</v>
      </c>
      <c r="H200" s="6"/>
      <c r="I200" s="62" t="e">
        <f>+G200/$H$320</f>
        <v>#DIV/0!</v>
      </c>
      <c r="K200" s="49"/>
    </row>
    <row r="201" spans="1:11" s="2" customFormat="1" ht="15.75">
      <c r="A201" s="43" t="s">
        <v>392</v>
      </c>
      <c r="B201" s="86" t="s">
        <v>363</v>
      </c>
      <c r="C201" s="30"/>
      <c r="D201" s="11">
        <v>0</v>
      </c>
      <c r="E201" s="27" t="s">
        <v>14</v>
      </c>
      <c r="F201" s="88"/>
      <c r="G201" s="45">
        <f t="shared" si="14"/>
        <v>0</v>
      </c>
      <c r="H201" s="6"/>
      <c r="I201" s="62" t="e">
        <f>+G201/$H$320</f>
        <v>#DIV/0!</v>
      </c>
      <c r="K201" s="49"/>
    </row>
    <row r="202" spans="1:11" s="2" customFormat="1" ht="15.75">
      <c r="B202" s="86" t="s">
        <v>364</v>
      </c>
      <c r="C202" s="30"/>
      <c r="D202" s="11"/>
      <c r="E202" s="27"/>
      <c r="F202" s="88"/>
      <c r="G202" s="45"/>
      <c r="H202" s="6"/>
      <c r="I202" s="62"/>
      <c r="K202" s="49"/>
    </row>
    <row r="203" spans="1:11" s="2" customFormat="1" ht="30.75">
      <c r="A203" s="43" t="s">
        <v>393</v>
      </c>
      <c r="B203" s="86" t="s">
        <v>365</v>
      </c>
      <c r="C203" s="30"/>
      <c r="D203" s="11">
        <v>0</v>
      </c>
      <c r="E203" s="27" t="s">
        <v>14</v>
      </c>
      <c r="F203" s="88"/>
      <c r="G203" s="45">
        <f t="shared" si="14"/>
        <v>0</v>
      </c>
      <c r="H203" s="6"/>
      <c r="I203" s="62" t="e">
        <f>+G203/$H$320</f>
        <v>#DIV/0!</v>
      </c>
      <c r="K203" s="49"/>
    </row>
    <row r="204" spans="1:11" s="2" customFormat="1" ht="15.75">
      <c r="A204" s="43" t="s">
        <v>394</v>
      </c>
      <c r="B204" s="86" t="s">
        <v>366</v>
      </c>
      <c r="C204" s="30"/>
      <c r="D204" s="11">
        <v>0</v>
      </c>
      <c r="E204" s="27" t="s">
        <v>14</v>
      </c>
      <c r="F204" s="88"/>
      <c r="G204" s="45">
        <f t="shared" si="14"/>
        <v>0</v>
      </c>
      <c r="H204" s="6"/>
      <c r="I204" s="62" t="e">
        <f>+G204/$H$320</f>
        <v>#DIV/0!</v>
      </c>
      <c r="K204" s="49"/>
    </row>
    <row r="205" spans="1:11" s="2" customFormat="1" ht="15.75">
      <c r="B205" s="86" t="s">
        <v>123</v>
      </c>
      <c r="C205" s="30"/>
      <c r="D205" s="11"/>
      <c r="E205" s="27"/>
      <c r="F205" s="88"/>
      <c r="G205" s="45"/>
      <c r="H205" s="6"/>
      <c r="I205" s="62"/>
      <c r="K205" s="49"/>
    </row>
    <row r="206" spans="1:11" s="2" customFormat="1" ht="15.75">
      <c r="A206" s="43" t="s">
        <v>395</v>
      </c>
      <c r="B206" s="86" t="s">
        <v>367</v>
      </c>
      <c r="C206" s="30"/>
      <c r="D206" s="11">
        <v>0</v>
      </c>
      <c r="E206" s="27" t="s">
        <v>14</v>
      </c>
      <c r="F206" s="88"/>
      <c r="G206" s="45">
        <f t="shared" si="14"/>
        <v>0</v>
      </c>
      <c r="H206" s="6"/>
      <c r="I206" s="62" t="e">
        <f>+G206/$H$320</f>
        <v>#DIV/0!</v>
      </c>
      <c r="K206" s="49"/>
    </row>
    <row r="207" spans="1:11" s="2" customFormat="1" ht="15.75">
      <c r="A207" s="43" t="s">
        <v>396</v>
      </c>
      <c r="B207" s="86" t="s">
        <v>368</v>
      </c>
      <c r="C207" s="30"/>
      <c r="D207" s="11">
        <v>0</v>
      </c>
      <c r="E207" s="27" t="s">
        <v>14</v>
      </c>
      <c r="F207" s="88"/>
      <c r="G207" s="45">
        <f t="shared" si="14"/>
        <v>0</v>
      </c>
      <c r="H207" s="6"/>
      <c r="I207" s="62" t="e">
        <f>+G207/$H$320</f>
        <v>#DIV/0!</v>
      </c>
      <c r="K207" s="49"/>
    </row>
    <row r="208" spans="1:11" s="2" customFormat="1" ht="15.75">
      <c r="A208" s="43" t="s">
        <v>397</v>
      </c>
      <c r="B208" s="86" t="s">
        <v>369</v>
      </c>
      <c r="C208" s="30"/>
      <c r="D208" s="11">
        <v>0</v>
      </c>
      <c r="E208" s="27" t="s">
        <v>15</v>
      </c>
      <c r="F208" s="88"/>
      <c r="G208" s="45">
        <f t="shared" si="14"/>
        <v>0</v>
      </c>
      <c r="H208" s="6"/>
      <c r="I208" s="62" t="e">
        <f>+G208/$H$320</f>
        <v>#DIV/0!</v>
      </c>
      <c r="K208" s="49"/>
    </row>
    <row r="209" spans="1:23" ht="15.75" thickBot="1">
      <c r="A209" s="31"/>
      <c r="B209" s="98"/>
      <c r="C209" s="98"/>
      <c r="D209" s="39"/>
      <c r="E209" s="39"/>
      <c r="F209" s="39"/>
      <c r="G209" s="39"/>
      <c r="H209" s="40"/>
      <c r="I209" s="40"/>
      <c r="J209" s="52"/>
      <c r="K209" s="50"/>
    </row>
    <row r="210" spans="1:23" s="2" customFormat="1" ht="21" thickBot="1">
      <c r="A210" s="32">
        <v>8</v>
      </c>
      <c r="B210" s="33" t="s">
        <v>398</v>
      </c>
      <c r="C210" s="34"/>
      <c r="D210" s="24"/>
      <c r="E210" s="25"/>
      <c r="F210" s="25"/>
      <c r="G210" s="25"/>
      <c r="H210" s="26">
        <f>SUM(G212:G231)</f>
        <v>0</v>
      </c>
      <c r="I210" s="47"/>
      <c r="J210" s="42" t="e">
        <f>SUM(I212:I231)</f>
        <v>#DIV/0!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>
      <c r="A211" s="37"/>
      <c r="B211" s="38"/>
      <c r="C211" s="29"/>
      <c r="D211" s="5"/>
      <c r="E211" s="5"/>
      <c r="F211" s="5"/>
      <c r="G211" s="5"/>
      <c r="H211" s="6"/>
      <c r="I211" s="6"/>
      <c r="J211" s="51"/>
      <c r="K211" s="50"/>
    </row>
    <row r="212" spans="1:23" ht="15.75">
      <c r="A212" s="43" t="s">
        <v>24</v>
      </c>
      <c r="B212" s="86" t="s">
        <v>401</v>
      </c>
      <c r="C212" s="30"/>
      <c r="D212" s="11">
        <v>0</v>
      </c>
      <c r="E212" s="27" t="s">
        <v>15</v>
      </c>
      <c r="F212" s="88"/>
      <c r="G212" s="45">
        <f t="shared" ref="G212" si="15">+D212*F212</f>
        <v>0</v>
      </c>
      <c r="H212" s="6"/>
      <c r="I212" s="62" t="e">
        <f>+G212/$H$320</f>
        <v>#DIV/0!</v>
      </c>
      <c r="J212" s="2"/>
      <c r="K212" s="4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>
      <c r="A213" s="43" t="s">
        <v>86</v>
      </c>
      <c r="B213" s="86" t="s">
        <v>402</v>
      </c>
      <c r="C213" s="30"/>
      <c r="D213" s="11">
        <v>0</v>
      </c>
      <c r="E213" s="27" t="s">
        <v>15</v>
      </c>
      <c r="F213" s="88"/>
      <c r="G213" s="45">
        <f t="shared" ref="G213:G230" si="16">+D213*F213</f>
        <v>0</v>
      </c>
      <c r="H213" s="6"/>
      <c r="I213" s="62" t="e">
        <f t="shared" ref="I213:I230" si="17">+G213/$H$320</f>
        <v>#DIV/0!</v>
      </c>
      <c r="J213" s="2"/>
      <c r="K213" s="4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>
      <c r="A214" s="43" t="s">
        <v>87</v>
      </c>
      <c r="B214" s="86" t="s">
        <v>403</v>
      </c>
      <c r="C214" s="30"/>
      <c r="D214" s="11">
        <v>0</v>
      </c>
      <c r="E214" s="27" t="s">
        <v>15</v>
      </c>
      <c r="F214" s="88"/>
      <c r="G214" s="45">
        <f t="shared" si="16"/>
        <v>0</v>
      </c>
      <c r="H214" s="6"/>
      <c r="I214" s="62" t="e">
        <f t="shared" si="17"/>
        <v>#DIV/0!</v>
      </c>
      <c r="J214" s="2"/>
      <c r="K214" s="4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>
      <c r="A215" s="43" t="s">
        <v>88</v>
      </c>
      <c r="B215" s="86" t="s">
        <v>404</v>
      </c>
      <c r="C215" s="30"/>
      <c r="D215" s="11">
        <v>0</v>
      </c>
      <c r="E215" s="27" t="s">
        <v>15</v>
      </c>
      <c r="F215" s="88"/>
      <c r="G215" s="45">
        <f t="shared" si="16"/>
        <v>0</v>
      </c>
      <c r="H215" s="6"/>
      <c r="I215" s="62" t="e">
        <f t="shared" si="17"/>
        <v>#DIV/0!</v>
      </c>
      <c r="J215" s="2"/>
      <c r="K215" s="4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>
      <c r="A216" s="43" t="s">
        <v>89</v>
      </c>
      <c r="B216" s="86" t="s">
        <v>405</v>
      </c>
      <c r="C216" s="30"/>
      <c r="D216" s="11">
        <v>0</v>
      </c>
      <c r="E216" s="27" t="s">
        <v>15</v>
      </c>
      <c r="F216" s="88"/>
      <c r="G216" s="45">
        <f t="shared" si="16"/>
        <v>0</v>
      </c>
      <c r="H216" s="6"/>
      <c r="I216" s="62" t="e">
        <f t="shared" si="17"/>
        <v>#DIV/0!</v>
      </c>
      <c r="J216" s="2"/>
      <c r="K216" s="4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>
      <c r="A217" s="43" t="s">
        <v>90</v>
      </c>
      <c r="B217" s="86" t="s">
        <v>406</v>
      </c>
      <c r="C217" s="30"/>
      <c r="D217" s="11">
        <v>0</v>
      </c>
      <c r="E217" s="27" t="s">
        <v>15</v>
      </c>
      <c r="F217" s="88"/>
      <c r="G217" s="45">
        <f t="shared" si="16"/>
        <v>0</v>
      </c>
      <c r="H217" s="6"/>
      <c r="I217" s="62" t="e">
        <f t="shared" si="17"/>
        <v>#DIV/0!</v>
      </c>
      <c r="J217" s="2"/>
      <c r="K217" s="4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>
      <c r="A218" s="43" t="s">
        <v>91</v>
      </c>
      <c r="B218" s="86" t="s">
        <v>407</v>
      </c>
      <c r="C218" s="30"/>
      <c r="D218" s="11">
        <v>0</v>
      </c>
      <c r="E218" s="27" t="s">
        <v>15</v>
      </c>
      <c r="F218" s="88"/>
      <c r="G218" s="45">
        <f t="shared" si="16"/>
        <v>0</v>
      </c>
      <c r="H218" s="6"/>
      <c r="I218" s="62" t="e">
        <f t="shared" si="17"/>
        <v>#DIV/0!</v>
      </c>
      <c r="J218" s="2"/>
      <c r="K218" s="4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>
      <c r="A219" s="43" t="s">
        <v>92</v>
      </c>
      <c r="B219" s="86" t="s">
        <v>408</v>
      </c>
      <c r="C219" s="30"/>
      <c r="D219" s="11">
        <v>0</v>
      </c>
      <c r="E219" s="27" t="s">
        <v>15</v>
      </c>
      <c r="F219" s="88"/>
      <c r="G219" s="45">
        <f t="shared" si="16"/>
        <v>0</v>
      </c>
      <c r="H219" s="6"/>
      <c r="I219" s="62" t="e">
        <f t="shared" si="17"/>
        <v>#DIV/0!</v>
      </c>
      <c r="J219" s="2"/>
      <c r="K219" s="4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>
      <c r="A220" s="43" t="s">
        <v>93</v>
      </c>
      <c r="B220" s="86" t="s">
        <v>409</v>
      </c>
      <c r="C220" s="30"/>
      <c r="D220" s="11">
        <v>0</v>
      </c>
      <c r="E220" s="27" t="s">
        <v>15</v>
      </c>
      <c r="F220" s="88"/>
      <c r="G220" s="45">
        <f t="shared" si="16"/>
        <v>0</v>
      </c>
      <c r="H220" s="6"/>
      <c r="I220" s="62" t="e">
        <f t="shared" si="17"/>
        <v>#DIV/0!</v>
      </c>
      <c r="J220" s="2"/>
      <c r="K220" s="4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>
      <c r="A221" s="43" t="s">
        <v>94</v>
      </c>
      <c r="B221" s="86" t="s">
        <v>410</v>
      </c>
      <c r="C221" s="30"/>
      <c r="D221" s="11">
        <v>0</v>
      </c>
      <c r="E221" s="27" t="s">
        <v>15</v>
      </c>
      <c r="F221" s="88"/>
      <c r="G221" s="45">
        <f t="shared" si="16"/>
        <v>0</v>
      </c>
      <c r="H221" s="6"/>
      <c r="I221" s="62" t="e">
        <f t="shared" si="17"/>
        <v>#DIV/0!</v>
      </c>
      <c r="J221" s="2"/>
      <c r="K221" s="4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>
      <c r="A222" s="43" t="s">
        <v>95</v>
      </c>
      <c r="B222" s="86" t="s">
        <v>411</v>
      </c>
      <c r="C222" s="30"/>
      <c r="D222" s="11">
        <v>0</v>
      </c>
      <c r="E222" s="27" t="s">
        <v>15</v>
      </c>
      <c r="F222" s="88"/>
      <c r="G222" s="45">
        <f t="shared" si="16"/>
        <v>0</v>
      </c>
      <c r="H222" s="6"/>
      <c r="I222" s="62" t="e">
        <f t="shared" si="17"/>
        <v>#DIV/0!</v>
      </c>
      <c r="J222" s="2"/>
      <c r="K222" s="4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>
      <c r="A223" s="43" t="s">
        <v>96</v>
      </c>
      <c r="B223" s="86" t="s">
        <v>412</v>
      </c>
      <c r="C223" s="30"/>
      <c r="D223" s="11">
        <v>0</v>
      </c>
      <c r="E223" s="27" t="s">
        <v>15</v>
      </c>
      <c r="F223" s="88"/>
      <c r="G223" s="45">
        <f t="shared" si="16"/>
        <v>0</v>
      </c>
      <c r="H223" s="6"/>
      <c r="I223" s="62" t="e">
        <f t="shared" si="17"/>
        <v>#DIV/0!</v>
      </c>
      <c r="J223" s="2"/>
      <c r="K223" s="4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>
      <c r="A224" s="43" t="s">
        <v>97</v>
      </c>
      <c r="B224" s="86" t="s">
        <v>413</v>
      </c>
      <c r="C224" s="30"/>
      <c r="D224" s="11">
        <v>0</v>
      </c>
      <c r="E224" s="27" t="s">
        <v>15</v>
      </c>
      <c r="F224" s="88"/>
      <c r="G224" s="45">
        <f t="shared" si="16"/>
        <v>0</v>
      </c>
      <c r="H224" s="6"/>
      <c r="I224" s="62" t="e">
        <f t="shared" si="17"/>
        <v>#DIV/0!</v>
      </c>
      <c r="J224" s="2"/>
      <c r="K224" s="4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>
      <c r="A225" s="43" t="s">
        <v>98</v>
      </c>
      <c r="B225" s="86" t="s">
        <v>414</v>
      </c>
      <c r="C225" s="30"/>
      <c r="D225" s="11">
        <v>0</v>
      </c>
      <c r="E225" s="27" t="s">
        <v>15</v>
      </c>
      <c r="F225" s="88"/>
      <c r="G225" s="45">
        <f t="shared" si="16"/>
        <v>0</v>
      </c>
      <c r="H225" s="6"/>
      <c r="I225" s="62" t="e">
        <f t="shared" si="17"/>
        <v>#DIV/0!</v>
      </c>
      <c r="J225" s="2"/>
      <c r="K225" s="4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>
      <c r="A226" s="43" t="s">
        <v>99</v>
      </c>
      <c r="B226" s="86" t="s">
        <v>415</v>
      </c>
      <c r="C226" s="30"/>
      <c r="D226" s="11">
        <v>0</v>
      </c>
      <c r="E226" s="27" t="s">
        <v>15</v>
      </c>
      <c r="F226" s="88"/>
      <c r="G226" s="45">
        <f t="shared" si="16"/>
        <v>0</v>
      </c>
      <c r="H226" s="6"/>
      <c r="I226" s="62" t="e">
        <f t="shared" si="17"/>
        <v>#DIV/0!</v>
      </c>
      <c r="J226" s="2"/>
      <c r="K226" s="4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>
      <c r="A227" s="43" t="s">
        <v>100</v>
      </c>
      <c r="B227" s="86" t="s">
        <v>416</v>
      </c>
      <c r="C227" s="30"/>
      <c r="D227" s="11">
        <v>0</v>
      </c>
      <c r="E227" s="27" t="s">
        <v>15</v>
      </c>
      <c r="F227" s="88"/>
      <c r="G227" s="45">
        <f t="shared" si="16"/>
        <v>0</v>
      </c>
      <c r="H227" s="6"/>
      <c r="I227" s="62" t="e">
        <f t="shared" si="17"/>
        <v>#DIV/0!</v>
      </c>
      <c r="J227" s="2"/>
      <c r="K227" s="4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>
      <c r="A228" s="43" t="s">
        <v>101</v>
      </c>
      <c r="B228" s="86" t="s">
        <v>417</v>
      </c>
      <c r="C228" s="30"/>
      <c r="D228" s="11">
        <v>0</v>
      </c>
      <c r="E228" s="27" t="s">
        <v>15</v>
      </c>
      <c r="F228" s="88"/>
      <c r="G228" s="45">
        <f t="shared" si="16"/>
        <v>0</v>
      </c>
      <c r="H228" s="6"/>
      <c r="I228" s="62" t="e">
        <f t="shared" si="17"/>
        <v>#DIV/0!</v>
      </c>
      <c r="J228" s="2"/>
      <c r="K228" s="4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>
      <c r="A229" s="43" t="s">
        <v>399</v>
      </c>
      <c r="B229" s="86" t="s">
        <v>418</v>
      </c>
      <c r="C229" s="30"/>
      <c r="D229" s="11">
        <v>0</v>
      </c>
      <c r="E229" s="27" t="s">
        <v>15</v>
      </c>
      <c r="F229" s="88"/>
      <c r="G229" s="45">
        <f t="shared" si="16"/>
        <v>0</v>
      </c>
      <c r="H229" s="6"/>
      <c r="I229" s="62" t="e">
        <f t="shared" si="17"/>
        <v>#DIV/0!</v>
      </c>
      <c r="J229" s="2"/>
      <c r="K229" s="4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>
      <c r="A230" s="43" t="s">
        <v>400</v>
      </c>
      <c r="B230" s="86" t="s">
        <v>419</v>
      </c>
      <c r="C230" s="30"/>
      <c r="D230" s="11">
        <v>0</v>
      </c>
      <c r="E230" s="27" t="s">
        <v>15</v>
      </c>
      <c r="F230" s="88"/>
      <c r="G230" s="45">
        <f t="shared" si="16"/>
        <v>0</v>
      </c>
      <c r="H230" s="6"/>
      <c r="I230" s="62" t="e">
        <f t="shared" si="17"/>
        <v>#DIV/0!</v>
      </c>
      <c r="J230" s="2"/>
      <c r="K230" s="4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thickBot="1">
      <c r="A231" s="31"/>
      <c r="B231" s="98"/>
      <c r="C231" s="98"/>
      <c r="D231" s="39"/>
      <c r="E231" s="39"/>
      <c r="F231" s="39"/>
      <c r="G231" s="39"/>
      <c r="H231" s="40"/>
      <c r="I231" s="40"/>
      <c r="J231" s="52"/>
      <c r="K231" s="50"/>
    </row>
    <row r="232" spans="1:23" s="2" customFormat="1" ht="21" thickBot="1">
      <c r="A232" s="32">
        <v>9</v>
      </c>
      <c r="B232" s="33" t="s">
        <v>420</v>
      </c>
      <c r="C232" s="34"/>
      <c r="D232" s="24"/>
      <c r="E232" s="25"/>
      <c r="F232" s="25"/>
      <c r="G232" s="25"/>
      <c r="H232" s="26">
        <f>SUM(G234:G248)</f>
        <v>0</v>
      </c>
      <c r="I232" s="47"/>
      <c r="J232" s="42" t="e">
        <f>SUM(I234:I248)</f>
        <v>#DIV/0!</v>
      </c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2" customFormat="1">
      <c r="A233" s="37"/>
      <c r="B233" s="38"/>
      <c r="C233" s="29"/>
      <c r="D233" s="5"/>
      <c r="E233" s="5"/>
      <c r="F233" s="5"/>
      <c r="G233" s="5"/>
      <c r="H233" s="6"/>
      <c r="I233" s="6"/>
      <c r="J233" s="51"/>
      <c r="K233" s="50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2" customFormat="1" ht="15.75">
      <c r="A234" s="43" t="s">
        <v>25</v>
      </c>
      <c r="B234" s="93" t="s">
        <v>421</v>
      </c>
      <c r="C234" s="30"/>
      <c r="D234" s="11">
        <v>0</v>
      </c>
      <c r="E234" s="27" t="s">
        <v>15</v>
      </c>
      <c r="F234" s="11"/>
      <c r="G234" s="45">
        <f t="shared" ref="G234" si="18">+D234*F234</f>
        <v>0</v>
      </c>
      <c r="H234" s="6"/>
      <c r="I234" s="62" t="e">
        <f>+G234/$H$320</f>
        <v>#DIV/0!</v>
      </c>
      <c r="K234" s="49"/>
    </row>
    <row r="235" spans="1:23" s="2" customFormat="1" ht="15.75">
      <c r="A235" s="43" t="s">
        <v>102</v>
      </c>
      <c r="B235" s="93" t="s">
        <v>422</v>
      </c>
      <c r="C235" s="30"/>
      <c r="D235" s="11">
        <v>0</v>
      </c>
      <c r="E235" s="27" t="s">
        <v>15</v>
      </c>
      <c r="F235" s="11"/>
      <c r="G235" s="45">
        <f t="shared" ref="G235:G247" si="19">+D235*F235</f>
        <v>0</v>
      </c>
      <c r="H235" s="6"/>
      <c r="I235" s="62" t="e">
        <f t="shared" ref="I235:I247" si="20">+G235/$H$320</f>
        <v>#DIV/0!</v>
      </c>
      <c r="K235" s="49"/>
    </row>
    <row r="236" spans="1:23" s="2" customFormat="1" ht="15.75">
      <c r="A236" s="43" t="s">
        <v>103</v>
      </c>
      <c r="B236" s="93" t="s">
        <v>423</v>
      </c>
      <c r="C236" s="30"/>
      <c r="D236" s="11">
        <v>0</v>
      </c>
      <c r="E236" s="27" t="s">
        <v>15</v>
      </c>
      <c r="F236" s="11"/>
      <c r="G236" s="45">
        <f t="shared" si="19"/>
        <v>0</v>
      </c>
      <c r="H236" s="6"/>
      <c r="I236" s="62" t="e">
        <f t="shared" si="20"/>
        <v>#DIV/0!</v>
      </c>
      <c r="K236" s="49"/>
    </row>
    <row r="237" spans="1:23" s="2" customFormat="1" ht="15.75">
      <c r="A237" s="43" t="s">
        <v>104</v>
      </c>
      <c r="B237" s="93" t="s">
        <v>424</v>
      </c>
      <c r="C237" s="30"/>
      <c r="D237" s="11">
        <v>0</v>
      </c>
      <c r="E237" s="27" t="s">
        <v>15</v>
      </c>
      <c r="F237" s="11"/>
      <c r="G237" s="45">
        <f t="shared" si="19"/>
        <v>0</v>
      </c>
      <c r="H237" s="6"/>
      <c r="I237" s="62" t="e">
        <f t="shared" si="20"/>
        <v>#DIV/0!</v>
      </c>
      <c r="K237" s="49"/>
    </row>
    <row r="238" spans="1:23" s="2" customFormat="1" ht="15.75">
      <c r="A238" s="43" t="s">
        <v>105</v>
      </c>
      <c r="B238" s="93" t="s">
        <v>425</v>
      </c>
      <c r="C238" s="30"/>
      <c r="D238" s="11">
        <v>0</v>
      </c>
      <c r="E238" s="27" t="s">
        <v>15</v>
      </c>
      <c r="F238" s="11"/>
      <c r="G238" s="45">
        <f t="shared" si="19"/>
        <v>0</v>
      </c>
      <c r="H238" s="6"/>
      <c r="I238" s="62" t="e">
        <f t="shared" si="20"/>
        <v>#DIV/0!</v>
      </c>
      <c r="K238" s="49"/>
    </row>
    <row r="239" spans="1:23" s="2" customFormat="1" ht="15.75">
      <c r="A239" s="43" t="s">
        <v>106</v>
      </c>
      <c r="B239" s="93" t="s">
        <v>426</v>
      </c>
      <c r="C239" s="30"/>
      <c r="D239" s="11">
        <v>0</v>
      </c>
      <c r="E239" s="27" t="s">
        <v>15</v>
      </c>
      <c r="F239" s="11"/>
      <c r="G239" s="45">
        <f t="shared" si="19"/>
        <v>0</v>
      </c>
      <c r="H239" s="6"/>
      <c r="I239" s="62" t="e">
        <f t="shared" si="20"/>
        <v>#DIV/0!</v>
      </c>
      <c r="K239" s="49"/>
    </row>
    <row r="240" spans="1:23" s="2" customFormat="1" ht="15.75">
      <c r="A240" s="43" t="s">
        <v>107</v>
      </c>
      <c r="B240" s="93" t="s">
        <v>427</v>
      </c>
      <c r="C240" s="30"/>
      <c r="D240" s="11">
        <v>0</v>
      </c>
      <c r="E240" s="27" t="s">
        <v>15</v>
      </c>
      <c r="F240" s="11"/>
      <c r="G240" s="45">
        <f t="shared" si="19"/>
        <v>0</v>
      </c>
      <c r="H240" s="6"/>
      <c r="I240" s="62" t="e">
        <f t="shared" si="20"/>
        <v>#DIV/0!</v>
      </c>
      <c r="K240" s="49"/>
    </row>
    <row r="241" spans="1:23" s="2" customFormat="1" ht="15.75">
      <c r="A241" s="43" t="s">
        <v>108</v>
      </c>
      <c r="B241" s="93" t="s">
        <v>428</v>
      </c>
      <c r="C241" s="30"/>
      <c r="D241" s="11">
        <v>0</v>
      </c>
      <c r="E241" s="27" t="s">
        <v>15</v>
      </c>
      <c r="F241" s="11"/>
      <c r="G241" s="45">
        <f t="shared" si="19"/>
        <v>0</v>
      </c>
      <c r="H241" s="6"/>
      <c r="I241" s="62" t="e">
        <f t="shared" si="20"/>
        <v>#DIV/0!</v>
      </c>
      <c r="K241" s="49"/>
    </row>
    <row r="242" spans="1:23" s="2" customFormat="1" ht="15.75">
      <c r="A242" s="43" t="s">
        <v>109</v>
      </c>
      <c r="B242" s="93" t="s">
        <v>429</v>
      </c>
      <c r="C242" s="30"/>
      <c r="D242" s="11">
        <v>0</v>
      </c>
      <c r="E242" s="27" t="s">
        <v>15</v>
      </c>
      <c r="F242" s="11"/>
      <c r="G242" s="45">
        <f t="shared" si="19"/>
        <v>0</v>
      </c>
      <c r="H242" s="6"/>
      <c r="I242" s="62" t="e">
        <f t="shared" si="20"/>
        <v>#DIV/0!</v>
      </c>
      <c r="K242" s="49"/>
    </row>
    <row r="243" spans="1:23" s="2" customFormat="1" ht="15.75">
      <c r="A243" s="43" t="s">
        <v>110</v>
      </c>
      <c r="B243" s="93" t="s">
        <v>430</v>
      </c>
      <c r="C243" s="30"/>
      <c r="D243" s="11">
        <v>0</v>
      </c>
      <c r="E243" s="27" t="s">
        <v>15</v>
      </c>
      <c r="F243" s="11"/>
      <c r="G243" s="45">
        <f t="shared" si="19"/>
        <v>0</v>
      </c>
      <c r="H243" s="6"/>
      <c r="I243" s="62" t="e">
        <f t="shared" si="20"/>
        <v>#DIV/0!</v>
      </c>
      <c r="K243" s="49"/>
    </row>
    <row r="244" spans="1:23" s="2" customFormat="1" ht="15.75">
      <c r="A244" s="43" t="s">
        <v>111</v>
      </c>
      <c r="B244" s="93" t="s">
        <v>431</v>
      </c>
      <c r="C244" s="30"/>
      <c r="D244" s="11">
        <v>0</v>
      </c>
      <c r="E244" s="27" t="s">
        <v>15</v>
      </c>
      <c r="F244" s="11"/>
      <c r="G244" s="45">
        <f t="shared" si="19"/>
        <v>0</v>
      </c>
      <c r="H244" s="6"/>
      <c r="I244" s="62" t="e">
        <f t="shared" si="20"/>
        <v>#DIV/0!</v>
      </c>
      <c r="K244" s="49"/>
    </row>
    <row r="245" spans="1:23" s="2" customFormat="1" ht="15.75">
      <c r="A245" s="43" t="s">
        <v>435</v>
      </c>
      <c r="B245" s="93" t="s">
        <v>432</v>
      </c>
      <c r="C245" s="30"/>
      <c r="D245" s="11">
        <v>0</v>
      </c>
      <c r="E245" s="27" t="s">
        <v>15</v>
      </c>
      <c r="F245" s="11"/>
      <c r="G245" s="45">
        <f t="shared" si="19"/>
        <v>0</v>
      </c>
      <c r="H245" s="6"/>
      <c r="I245" s="62" t="e">
        <f t="shared" si="20"/>
        <v>#DIV/0!</v>
      </c>
      <c r="K245" s="49"/>
    </row>
    <row r="246" spans="1:23" s="2" customFormat="1" ht="15.75">
      <c r="A246" s="43" t="s">
        <v>436</v>
      </c>
      <c r="B246" s="93" t="s">
        <v>433</v>
      </c>
      <c r="C246" s="30"/>
      <c r="D246" s="11">
        <v>0</v>
      </c>
      <c r="E246" s="27" t="s">
        <v>15</v>
      </c>
      <c r="F246" s="11"/>
      <c r="G246" s="45">
        <f t="shared" si="19"/>
        <v>0</v>
      </c>
      <c r="H246" s="6"/>
      <c r="I246" s="62" t="e">
        <f t="shared" si="20"/>
        <v>#DIV/0!</v>
      </c>
      <c r="K246" s="49"/>
    </row>
    <row r="247" spans="1:23" s="2" customFormat="1" ht="15.75">
      <c r="A247" s="43" t="s">
        <v>437</v>
      </c>
      <c r="B247" s="93" t="s">
        <v>434</v>
      </c>
      <c r="C247" s="30"/>
      <c r="D247" s="11">
        <v>0</v>
      </c>
      <c r="E247" s="27" t="s">
        <v>15</v>
      </c>
      <c r="F247" s="11"/>
      <c r="G247" s="45">
        <f t="shared" si="19"/>
        <v>0</v>
      </c>
      <c r="H247" s="6"/>
      <c r="I247" s="62" t="e">
        <f t="shared" si="20"/>
        <v>#DIV/0!</v>
      </c>
      <c r="K247" s="49"/>
    </row>
    <row r="248" spans="1:23" ht="15.75" thickBot="1">
      <c r="A248" s="31"/>
      <c r="B248" s="98"/>
      <c r="C248" s="98"/>
      <c r="D248" s="39"/>
      <c r="E248" s="39"/>
      <c r="F248" s="39"/>
      <c r="G248" s="39"/>
      <c r="H248" s="40"/>
      <c r="I248" s="40"/>
      <c r="J248" s="52"/>
      <c r="K248" s="50"/>
    </row>
    <row r="249" spans="1:23" s="2" customFormat="1" ht="21" thickBot="1">
      <c r="A249" s="32">
        <v>10</v>
      </c>
      <c r="B249" s="33" t="s">
        <v>438</v>
      </c>
      <c r="C249" s="34"/>
      <c r="D249" s="24"/>
      <c r="E249" s="25"/>
      <c r="F249" s="25"/>
      <c r="G249" s="25"/>
      <c r="H249" s="26">
        <f>SUM(G251:G262)</f>
        <v>0</v>
      </c>
      <c r="I249" s="47"/>
      <c r="J249" s="42" t="e">
        <f>SUM(I251:I262)</f>
        <v>#DIV/0!</v>
      </c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2" customFormat="1">
      <c r="A250" s="37"/>
      <c r="B250" s="38"/>
      <c r="C250" s="29"/>
      <c r="D250" s="5"/>
      <c r="E250" s="5"/>
      <c r="F250" s="5"/>
      <c r="G250" s="5"/>
      <c r="H250" s="6"/>
      <c r="I250" s="6"/>
      <c r="J250" s="51"/>
      <c r="K250" s="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2" customFormat="1" ht="15.75">
      <c r="A251" s="94" t="s">
        <v>26</v>
      </c>
      <c r="B251" s="90" t="s">
        <v>439</v>
      </c>
      <c r="C251" s="30"/>
      <c r="D251" s="11">
        <v>0</v>
      </c>
      <c r="E251" s="27" t="s">
        <v>15</v>
      </c>
      <c r="F251" s="11"/>
      <c r="G251" s="45">
        <f t="shared" ref="G251" si="21">+D251*F251</f>
        <v>0</v>
      </c>
      <c r="H251" s="6"/>
      <c r="I251" s="62" t="e">
        <f>+G251/$H$320</f>
        <v>#DIV/0!</v>
      </c>
      <c r="K251" s="49"/>
    </row>
    <row r="252" spans="1:23" s="2" customFormat="1" ht="15.75">
      <c r="A252" s="94" t="s">
        <v>27</v>
      </c>
      <c r="B252" s="90" t="s">
        <v>440</v>
      </c>
      <c r="C252" s="30"/>
      <c r="D252" s="11">
        <v>0</v>
      </c>
      <c r="E252" s="27" t="s">
        <v>15</v>
      </c>
      <c r="F252" s="11"/>
      <c r="G252" s="45">
        <f t="shared" ref="G252:G261" si="22">+D252*F252</f>
        <v>0</v>
      </c>
      <c r="H252" s="6"/>
      <c r="I252" s="62" t="e">
        <f t="shared" ref="I252:I261" si="23">+G252/$H$320</f>
        <v>#DIV/0!</v>
      </c>
      <c r="K252" s="49"/>
    </row>
    <row r="253" spans="1:23" s="2" customFormat="1" ht="15.75">
      <c r="A253" s="94" t="s">
        <v>45</v>
      </c>
      <c r="B253" s="90" t="s">
        <v>441</v>
      </c>
      <c r="C253" s="30"/>
      <c r="D253" s="11">
        <v>0</v>
      </c>
      <c r="E253" s="27" t="s">
        <v>15</v>
      </c>
      <c r="F253" s="11"/>
      <c r="G253" s="45">
        <f t="shared" si="22"/>
        <v>0</v>
      </c>
      <c r="H253" s="6"/>
      <c r="I253" s="62" t="e">
        <f t="shared" si="23"/>
        <v>#DIV/0!</v>
      </c>
      <c r="K253" s="49"/>
    </row>
    <row r="254" spans="1:23" s="2" customFormat="1" ht="15.75">
      <c r="A254" s="94" t="s">
        <v>450</v>
      </c>
      <c r="B254" s="90" t="s">
        <v>442</v>
      </c>
      <c r="C254" s="30"/>
      <c r="D254" s="11">
        <v>0</v>
      </c>
      <c r="E254" s="27" t="s">
        <v>15</v>
      </c>
      <c r="F254" s="11"/>
      <c r="G254" s="45">
        <f t="shared" si="22"/>
        <v>0</v>
      </c>
      <c r="H254" s="6"/>
      <c r="I254" s="62" t="e">
        <f t="shared" si="23"/>
        <v>#DIV/0!</v>
      </c>
      <c r="K254" s="49"/>
    </row>
    <row r="255" spans="1:23" s="2" customFormat="1" ht="15.75">
      <c r="A255" s="94" t="s">
        <v>451</v>
      </c>
      <c r="B255" s="90" t="s">
        <v>443</v>
      </c>
      <c r="C255" s="30"/>
      <c r="D255" s="11">
        <v>0</v>
      </c>
      <c r="E255" s="27" t="s">
        <v>15</v>
      </c>
      <c r="F255" s="11"/>
      <c r="G255" s="45">
        <f t="shared" si="22"/>
        <v>0</v>
      </c>
      <c r="H255" s="6"/>
      <c r="I255" s="62" t="e">
        <f t="shared" si="23"/>
        <v>#DIV/0!</v>
      </c>
      <c r="K255" s="49"/>
    </row>
    <row r="256" spans="1:23" s="2" customFormat="1" ht="15.75">
      <c r="A256" s="94" t="s">
        <v>452</v>
      </c>
      <c r="B256" s="90" t="s">
        <v>444</v>
      </c>
      <c r="C256" s="30"/>
      <c r="D256" s="11">
        <v>0</v>
      </c>
      <c r="E256" s="27" t="s">
        <v>15</v>
      </c>
      <c r="F256" s="11"/>
      <c r="G256" s="45">
        <f t="shared" si="22"/>
        <v>0</v>
      </c>
      <c r="H256" s="6"/>
      <c r="I256" s="62" t="e">
        <f t="shared" si="23"/>
        <v>#DIV/0!</v>
      </c>
      <c r="K256" s="49"/>
    </row>
    <row r="257" spans="1:23" s="2" customFormat="1" ht="15.75">
      <c r="A257" s="94" t="s">
        <v>453</v>
      </c>
      <c r="B257" s="90" t="s">
        <v>445</v>
      </c>
      <c r="C257" s="30"/>
      <c r="D257" s="11">
        <v>0</v>
      </c>
      <c r="E257" s="27" t="s">
        <v>15</v>
      </c>
      <c r="F257" s="11"/>
      <c r="G257" s="45">
        <f t="shared" si="22"/>
        <v>0</v>
      </c>
      <c r="H257" s="6"/>
      <c r="I257" s="62" t="e">
        <f t="shared" si="23"/>
        <v>#DIV/0!</v>
      </c>
      <c r="K257" s="49"/>
    </row>
    <row r="258" spans="1:23" s="2" customFormat="1" ht="15.75">
      <c r="A258" s="94" t="s">
        <v>454</v>
      </c>
      <c r="B258" s="90" t="s">
        <v>446</v>
      </c>
      <c r="C258" s="30"/>
      <c r="D258" s="11">
        <v>0</v>
      </c>
      <c r="E258" s="27" t="s">
        <v>15</v>
      </c>
      <c r="F258" s="11"/>
      <c r="G258" s="45">
        <f t="shared" si="22"/>
        <v>0</v>
      </c>
      <c r="H258" s="6"/>
      <c r="I258" s="62" t="e">
        <f t="shared" si="23"/>
        <v>#DIV/0!</v>
      </c>
      <c r="K258" s="49"/>
    </row>
    <row r="259" spans="1:23" s="2" customFormat="1" ht="15.75">
      <c r="A259" s="94" t="s">
        <v>455</v>
      </c>
      <c r="B259" s="90" t="s">
        <v>447</v>
      </c>
      <c r="C259" s="30"/>
      <c r="D259" s="11">
        <v>0</v>
      </c>
      <c r="E259" s="27" t="s">
        <v>15</v>
      </c>
      <c r="F259" s="11"/>
      <c r="G259" s="45">
        <f t="shared" si="22"/>
        <v>0</v>
      </c>
      <c r="H259" s="6"/>
      <c r="I259" s="62" t="e">
        <f t="shared" si="23"/>
        <v>#DIV/0!</v>
      </c>
      <c r="K259" s="49"/>
    </row>
    <row r="260" spans="1:23" s="2" customFormat="1" ht="15.75">
      <c r="A260" s="94" t="s">
        <v>456</v>
      </c>
      <c r="B260" s="90" t="s">
        <v>448</v>
      </c>
      <c r="C260" s="30"/>
      <c r="D260" s="11">
        <v>0</v>
      </c>
      <c r="E260" s="27" t="s">
        <v>15</v>
      </c>
      <c r="F260" s="11"/>
      <c r="G260" s="45">
        <f t="shared" si="22"/>
        <v>0</v>
      </c>
      <c r="H260" s="6"/>
      <c r="I260" s="62" t="e">
        <f t="shared" si="23"/>
        <v>#DIV/0!</v>
      </c>
      <c r="K260" s="49"/>
    </row>
    <row r="261" spans="1:23" s="2" customFormat="1" ht="15.75">
      <c r="A261" s="94" t="s">
        <v>457</v>
      </c>
      <c r="B261" s="90" t="s">
        <v>449</v>
      </c>
      <c r="C261" s="30"/>
      <c r="D261" s="11">
        <v>0</v>
      </c>
      <c r="E261" s="27" t="s">
        <v>15</v>
      </c>
      <c r="F261" s="11"/>
      <c r="G261" s="45">
        <f t="shared" si="22"/>
        <v>0</v>
      </c>
      <c r="H261" s="6"/>
      <c r="I261" s="62" t="e">
        <f t="shared" si="23"/>
        <v>#DIV/0!</v>
      </c>
      <c r="K261" s="49"/>
    </row>
    <row r="262" spans="1:23" ht="15.75" thickBot="1">
      <c r="A262" s="31"/>
      <c r="B262" s="98"/>
      <c r="C262" s="98"/>
      <c r="D262" s="39"/>
      <c r="E262" s="39"/>
      <c r="F262" s="39"/>
      <c r="G262" s="39"/>
      <c r="H262" s="40"/>
      <c r="I262" s="40"/>
      <c r="J262" s="52"/>
      <c r="K262" s="50"/>
    </row>
    <row r="263" spans="1:23" s="2" customFormat="1" ht="21" thickBot="1">
      <c r="A263" s="32">
        <v>11</v>
      </c>
      <c r="B263" s="33" t="s">
        <v>458</v>
      </c>
      <c r="C263" s="34"/>
      <c r="D263" s="24"/>
      <c r="E263" s="25"/>
      <c r="F263" s="25"/>
      <c r="G263" s="25"/>
      <c r="H263" s="26">
        <f>SUM(G265:G268)</f>
        <v>0</v>
      </c>
      <c r="I263" s="47"/>
      <c r="J263" s="42" t="e">
        <f>SUM(I265:I268)</f>
        <v>#DIV/0!</v>
      </c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2" customFormat="1">
      <c r="A264" s="37"/>
      <c r="B264" s="38"/>
      <c r="C264" s="29"/>
      <c r="D264" s="5"/>
      <c r="E264" s="5"/>
      <c r="F264" s="5"/>
      <c r="G264" s="5"/>
      <c r="H264" s="6"/>
      <c r="I264" s="6"/>
      <c r="J264" s="51"/>
      <c r="K264" s="50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2" customFormat="1" ht="15.75">
      <c r="A265" s="43" t="s">
        <v>28</v>
      </c>
      <c r="B265" s="93" t="s">
        <v>459</v>
      </c>
      <c r="C265" s="30"/>
      <c r="D265" s="11">
        <v>0</v>
      </c>
      <c r="E265" s="27" t="s">
        <v>15</v>
      </c>
      <c r="F265" s="11"/>
      <c r="G265" s="45">
        <f t="shared" ref="G265" si="24">+D265*F265</f>
        <v>0</v>
      </c>
      <c r="H265" s="84"/>
      <c r="I265" s="62" t="e">
        <f>+G265/$H$320</f>
        <v>#DIV/0!</v>
      </c>
      <c r="K265" s="49"/>
    </row>
    <row r="266" spans="1:23" s="2" customFormat="1" ht="15.75">
      <c r="A266" s="43" t="s">
        <v>112</v>
      </c>
      <c r="B266" s="93" t="s">
        <v>460</v>
      </c>
      <c r="C266" s="30"/>
      <c r="D266" s="11">
        <v>0</v>
      </c>
      <c r="E266" s="27" t="s">
        <v>15</v>
      </c>
      <c r="F266" s="11"/>
      <c r="G266" s="45">
        <f t="shared" ref="G266:G267" si="25">+D266*F266</f>
        <v>0</v>
      </c>
      <c r="H266" s="84"/>
      <c r="I266" s="62" t="e">
        <f>+G266/$H$320</f>
        <v>#DIV/0!</v>
      </c>
      <c r="K266" s="49"/>
    </row>
    <row r="267" spans="1:23" s="2" customFormat="1" ht="15.75">
      <c r="A267" s="43" t="s">
        <v>113</v>
      </c>
      <c r="B267" s="93" t="s">
        <v>461</v>
      </c>
      <c r="C267" s="30"/>
      <c r="D267" s="11">
        <v>0</v>
      </c>
      <c r="E267" s="27" t="s">
        <v>15</v>
      </c>
      <c r="F267" s="11"/>
      <c r="G267" s="45">
        <f t="shared" si="25"/>
        <v>0</v>
      </c>
      <c r="H267" s="84"/>
      <c r="I267" s="62" t="e">
        <f>+G267/$H$320</f>
        <v>#DIV/0!</v>
      </c>
      <c r="K267" s="49"/>
    </row>
    <row r="268" spans="1:23" s="50" customFormat="1" ht="16.5" thickBot="1">
      <c r="A268" s="21"/>
      <c r="B268" s="95"/>
      <c r="C268" s="95"/>
      <c r="D268" s="39"/>
      <c r="E268" s="39"/>
      <c r="F268" s="39"/>
      <c r="G268" s="39"/>
      <c r="H268" s="84"/>
      <c r="I268" s="66"/>
      <c r="J268" s="52"/>
    </row>
    <row r="269" spans="1:23" s="2" customFormat="1" ht="21" thickBot="1">
      <c r="A269" s="22">
        <v>12</v>
      </c>
      <c r="B269" s="23" t="s">
        <v>462</v>
      </c>
      <c r="C269" s="73"/>
      <c r="D269" s="24"/>
      <c r="E269" s="25"/>
      <c r="F269" s="25"/>
      <c r="G269" s="25"/>
      <c r="H269" s="26">
        <f>SUM(G271:G277)</f>
        <v>0</v>
      </c>
      <c r="I269" s="47"/>
      <c r="J269" s="42" t="e">
        <f>SUM(I271:I277)</f>
        <v>#DIV/0!</v>
      </c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2" customFormat="1">
      <c r="A270" s="37"/>
      <c r="B270" s="38"/>
      <c r="C270" s="29"/>
      <c r="D270" s="5"/>
      <c r="E270" s="5"/>
      <c r="F270" s="5"/>
      <c r="G270" s="5"/>
      <c r="H270" s="6"/>
      <c r="I270" s="6"/>
      <c r="J270" s="51"/>
      <c r="K270" s="5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2" customFormat="1" ht="15.75">
      <c r="A271" s="43" t="s">
        <v>37</v>
      </c>
      <c r="B271" s="89" t="s">
        <v>467</v>
      </c>
      <c r="C271" s="30"/>
      <c r="D271" s="11">
        <v>0</v>
      </c>
      <c r="E271" s="27" t="s">
        <v>15</v>
      </c>
      <c r="F271" s="11"/>
      <c r="G271" s="45">
        <f t="shared" ref="G271" si="26">+D271*F271</f>
        <v>0</v>
      </c>
      <c r="H271" s="6"/>
      <c r="I271" s="62" t="e">
        <f>+G271/$H$320</f>
        <v>#DIV/0!</v>
      </c>
      <c r="K271" s="49"/>
    </row>
    <row r="272" spans="1:23" s="2" customFormat="1" ht="15.75">
      <c r="A272" s="43" t="s">
        <v>38</v>
      </c>
      <c r="B272" s="89" t="s">
        <v>468</v>
      </c>
      <c r="C272" s="30"/>
      <c r="D272" s="11">
        <v>0</v>
      </c>
      <c r="E272" s="27" t="s">
        <v>15</v>
      </c>
      <c r="F272" s="11"/>
      <c r="G272" s="45">
        <f t="shared" ref="G272:G276" si="27">+D272*F272</f>
        <v>0</v>
      </c>
      <c r="H272" s="6"/>
      <c r="I272" s="62" t="e">
        <f t="shared" ref="I272:I276" si="28">+G272/$H$320</f>
        <v>#DIV/0!</v>
      </c>
      <c r="K272" s="49"/>
    </row>
    <row r="273" spans="1:23" s="2" customFormat="1" ht="15.75">
      <c r="A273" s="43" t="s">
        <v>39</v>
      </c>
      <c r="B273" s="89" t="s">
        <v>469</v>
      </c>
      <c r="C273" s="30"/>
      <c r="D273" s="11">
        <v>0</v>
      </c>
      <c r="E273" s="27" t="s">
        <v>15</v>
      </c>
      <c r="F273" s="11"/>
      <c r="G273" s="45">
        <f t="shared" si="27"/>
        <v>0</v>
      </c>
      <c r="H273" s="6"/>
      <c r="I273" s="62" t="e">
        <f t="shared" si="28"/>
        <v>#DIV/0!</v>
      </c>
      <c r="K273" s="49"/>
    </row>
    <row r="274" spans="1:23" s="2" customFormat="1" ht="15.75">
      <c r="A274" s="43" t="s">
        <v>464</v>
      </c>
      <c r="B274" s="89" t="s">
        <v>470</v>
      </c>
      <c r="C274" s="30"/>
      <c r="D274" s="11">
        <v>0</v>
      </c>
      <c r="E274" s="27" t="s">
        <v>15</v>
      </c>
      <c r="F274" s="11"/>
      <c r="G274" s="45">
        <f t="shared" si="27"/>
        <v>0</v>
      </c>
      <c r="H274" s="6"/>
      <c r="I274" s="62" t="e">
        <f t="shared" si="28"/>
        <v>#DIV/0!</v>
      </c>
      <c r="K274" s="49"/>
    </row>
    <row r="275" spans="1:23" s="2" customFormat="1" ht="15.75">
      <c r="A275" s="43" t="s">
        <v>465</v>
      </c>
      <c r="B275" s="89" t="s">
        <v>471</v>
      </c>
      <c r="C275" s="30"/>
      <c r="D275" s="11">
        <v>0</v>
      </c>
      <c r="E275" s="27" t="s">
        <v>15</v>
      </c>
      <c r="F275" s="11"/>
      <c r="G275" s="45">
        <f t="shared" si="27"/>
        <v>0</v>
      </c>
      <c r="H275" s="6"/>
      <c r="I275" s="62" t="e">
        <f t="shared" si="28"/>
        <v>#DIV/0!</v>
      </c>
      <c r="K275" s="49"/>
    </row>
    <row r="276" spans="1:23" s="2" customFormat="1" ht="30">
      <c r="A276" s="43" t="s">
        <v>466</v>
      </c>
      <c r="B276" s="90" t="s">
        <v>463</v>
      </c>
      <c r="C276" s="30"/>
      <c r="D276" s="11">
        <v>0</v>
      </c>
      <c r="E276" s="27" t="s">
        <v>14</v>
      </c>
      <c r="F276" s="11"/>
      <c r="G276" s="45">
        <f t="shared" si="27"/>
        <v>0</v>
      </c>
      <c r="H276" s="6"/>
      <c r="I276" s="62" t="e">
        <f t="shared" si="28"/>
        <v>#DIV/0!</v>
      </c>
      <c r="K276" s="49"/>
    </row>
    <row r="277" spans="1:23" ht="15.75" thickBot="1">
      <c r="A277" s="20"/>
      <c r="B277" s="95"/>
      <c r="C277" s="95"/>
      <c r="D277" s="39"/>
      <c r="E277" s="39"/>
      <c r="F277" s="39"/>
      <c r="G277" s="39"/>
      <c r="H277" s="40"/>
      <c r="I277" s="40"/>
      <c r="J277" s="52"/>
      <c r="K277" s="50"/>
    </row>
    <row r="278" spans="1:23" s="2" customFormat="1" ht="21" thickBot="1">
      <c r="A278" s="22">
        <v>13</v>
      </c>
      <c r="B278" s="23" t="s">
        <v>472</v>
      </c>
      <c r="C278" s="73"/>
      <c r="D278" s="24"/>
      <c r="E278" s="25"/>
      <c r="F278" s="25"/>
      <c r="G278" s="25"/>
      <c r="H278" s="26">
        <f>SUM(G280:G283)</f>
        <v>0</v>
      </c>
      <c r="I278" s="47"/>
      <c r="J278" s="42" t="e">
        <f>SUM(I280:I283)</f>
        <v>#DIV/0!</v>
      </c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2" customFormat="1">
      <c r="A279" s="37"/>
      <c r="B279" s="38"/>
      <c r="C279" s="29"/>
      <c r="D279" s="5"/>
      <c r="E279" s="5"/>
      <c r="F279" s="5"/>
      <c r="G279" s="5"/>
      <c r="H279" s="6"/>
      <c r="I279" s="6"/>
      <c r="J279" s="51"/>
      <c r="K279" s="50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2" customFormat="1" ht="15.75">
      <c r="A280" s="43" t="s">
        <v>114</v>
      </c>
      <c r="B280" s="89" t="s">
        <v>473</v>
      </c>
      <c r="C280" s="30"/>
      <c r="D280" s="11">
        <v>0</v>
      </c>
      <c r="E280" s="27" t="s">
        <v>15</v>
      </c>
      <c r="F280" s="11"/>
      <c r="G280" s="45">
        <f t="shared" ref="G280:G282" si="29">+D280*F280</f>
        <v>0</v>
      </c>
      <c r="H280" s="6"/>
      <c r="I280" s="62" t="e">
        <f>+G280/$H$320</f>
        <v>#DIV/0!</v>
      </c>
      <c r="K280" s="49"/>
    </row>
    <row r="281" spans="1:23" s="2" customFormat="1" ht="15.75">
      <c r="A281" s="43" t="s">
        <v>116</v>
      </c>
      <c r="B281" s="89" t="s">
        <v>474</v>
      </c>
      <c r="C281" s="30"/>
      <c r="D281" s="11">
        <v>0</v>
      </c>
      <c r="E281" s="27" t="s">
        <v>15</v>
      </c>
      <c r="F281" s="11"/>
      <c r="G281" s="45">
        <f t="shared" si="29"/>
        <v>0</v>
      </c>
      <c r="H281" s="6"/>
      <c r="I281" s="62" t="e">
        <f>+G281/$H$320</f>
        <v>#DIV/0!</v>
      </c>
      <c r="K281" s="49"/>
    </row>
    <row r="282" spans="1:23" s="2" customFormat="1" ht="15.75">
      <c r="A282" s="43" t="s">
        <v>117</v>
      </c>
      <c r="B282" s="89" t="s">
        <v>475</v>
      </c>
      <c r="C282" s="30"/>
      <c r="D282" s="11">
        <v>0</v>
      </c>
      <c r="E282" s="27" t="s">
        <v>15</v>
      </c>
      <c r="F282" s="11"/>
      <c r="G282" s="45">
        <f t="shared" si="29"/>
        <v>0</v>
      </c>
      <c r="H282" s="6"/>
      <c r="I282" s="62" t="e">
        <f>+G282/$H$320</f>
        <v>#DIV/0!</v>
      </c>
      <c r="K282" s="49"/>
    </row>
    <row r="283" spans="1:23" ht="15.75" thickBot="1">
      <c r="A283" s="20"/>
      <c r="B283" s="95"/>
      <c r="C283" s="95"/>
      <c r="D283" s="39"/>
      <c r="E283" s="39"/>
      <c r="F283" s="39"/>
      <c r="G283" s="39"/>
      <c r="H283" s="40"/>
      <c r="I283" s="40"/>
      <c r="J283" s="52"/>
      <c r="K283" s="50"/>
    </row>
    <row r="284" spans="1:23" s="2" customFormat="1" ht="21" thickBot="1">
      <c r="A284" s="22">
        <v>14</v>
      </c>
      <c r="B284" s="23" t="s">
        <v>122</v>
      </c>
      <c r="C284" s="73"/>
      <c r="D284" s="24"/>
      <c r="E284" s="25"/>
      <c r="F284" s="25"/>
      <c r="G284" s="25"/>
      <c r="H284" s="26">
        <f>SUM(G286:G294)</f>
        <v>0</v>
      </c>
      <c r="I284" s="47"/>
      <c r="J284" s="42" t="e">
        <f>SUM(I286:I294)</f>
        <v>#DIV/0!</v>
      </c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" customFormat="1">
      <c r="A285" s="37"/>
      <c r="B285" s="38"/>
      <c r="C285" s="29"/>
      <c r="D285" s="5"/>
      <c r="E285" s="5"/>
      <c r="F285" s="5"/>
      <c r="G285" s="5"/>
      <c r="H285" s="6"/>
      <c r="I285" s="6"/>
      <c r="J285" s="51"/>
      <c r="K285" s="50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" customFormat="1" ht="15.75">
      <c r="A286" s="43" t="s">
        <v>118</v>
      </c>
      <c r="B286" s="89" t="s">
        <v>476</v>
      </c>
      <c r="C286" s="30"/>
      <c r="D286" s="11">
        <v>0</v>
      </c>
      <c r="E286" s="27" t="s">
        <v>46</v>
      </c>
      <c r="F286" s="11"/>
      <c r="G286" s="45">
        <f t="shared" ref="G286" si="30">+D286*F286</f>
        <v>0</v>
      </c>
      <c r="H286" s="6"/>
      <c r="I286" s="62" t="e">
        <f>+G286/$H$320</f>
        <v>#DIV/0!</v>
      </c>
      <c r="K286" s="49"/>
    </row>
    <row r="287" spans="1:23" s="2" customFormat="1" ht="30">
      <c r="A287" s="43" t="s">
        <v>119</v>
      </c>
      <c r="B287" s="89" t="s">
        <v>477</v>
      </c>
      <c r="C287" s="30"/>
      <c r="D287" s="11">
        <v>0</v>
      </c>
      <c r="E287" s="27" t="s">
        <v>46</v>
      </c>
      <c r="F287" s="11"/>
      <c r="G287" s="45">
        <f t="shared" ref="G287:G293" si="31">+D287*F287</f>
        <v>0</v>
      </c>
      <c r="H287" s="6"/>
      <c r="I287" s="62" t="e">
        <f t="shared" ref="I287:I293" si="32">+G287/$H$320</f>
        <v>#DIV/0!</v>
      </c>
      <c r="K287" s="49"/>
    </row>
    <row r="288" spans="1:23" s="2" customFormat="1" ht="30">
      <c r="A288" s="43" t="s">
        <v>120</v>
      </c>
      <c r="B288" s="90" t="s">
        <v>478</v>
      </c>
      <c r="C288" s="30"/>
      <c r="D288" s="11">
        <v>0</v>
      </c>
      <c r="E288" s="27" t="s">
        <v>46</v>
      </c>
      <c r="F288" s="11"/>
      <c r="G288" s="45">
        <f t="shared" si="31"/>
        <v>0</v>
      </c>
      <c r="H288" s="6"/>
      <c r="I288" s="62" t="e">
        <f t="shared" si="32"/>
        <v>#DIV/0!</v>
      </c>
      <c r="K288" s="49"/>
    </row>
    <row r="289" spans="1:23" s="2" customFormat="1" ht="30">
      <c r="A289" s="43" t="s">
        <v>484</v>
      </c>
      <c r="B289" s="90" t="s">
        <v>479</v>
      </c>
      <c r="C289" s="30"/>
      <c r="D289" s="11">
        <v>0</v>
      </c>
      <c r="E289" s="27" t="s">
        <v>46</v>
      </c>
      <c r="F289" s="11"/>
      <c r="G289" s="45">
        <f t="shared" si="31"/>
        <v>0</v>
      </c>
      <c r="H289" s="6"/>
      <c r="I289" s="62" t="e">
        <f t="shared" si="32"/>
        <v>#DIV/0!</v>
      </c>
      <c r="K289" s="49"/>
    </row>
    <row r="290" spans="1:23" s="2" customFormat="1" ht="30">
      <c r="A290" s="43" t="s">
        <v>485</v>
      </c>
      <c r="B290" s="90" t="s">
        <v>480</v>
      </c>
      <c r="C290" s="30"/>
      <c r="D290" s="11">
        <v>0</v>
      </c>
      <c r="E290" s="27" t="s">
        <v>46</v>
      </c>
      <c r="F290" s="11"/>
      <c r="G290" s="45">
        <f t="shared" si="31"/>
        <v>0</v>
      </c>
      <c r="H290" s="6"/>
      <c r="I290" s="62" t="e">
        <f t="shared" si="32"/>
        <v>#DIV/0!</v>
      </c>
      <c r="K290" s="49"/>
    </row>
    <row r="291" spans="1:23" s="2" customFormat="1" ht="15.75">
      <c r="A291" s="43" t="s">
        <v>486</v>
      </c>
      <c r="B291" s="90" t="s">
        <v>481</v>
      </c>
      <c r="C291" s="30"/>
      <c r="D291" s="11">
        <v>0</v>
      </c>
      <c r="E291" s="27" t="s">
        <v>46</v>
      </c>
      <c r="F291" s="11"/>
      <c r="G291" s="45">
        <f t="shared" si="31"/>
        <v>0</v>
      </c>
      <c r="H291" s="6"/>
      <c r="I291" s="62" t="e">
        <f t="shared" si="32"/>
        <v>#DIV/0!</v>
      </c>
      <c r="K291" s="49"/>
    </row>
    <row r="292" spans="1:23" s="2" customFormat="1" ht="15.75">
      <c r="A292" s="43" t="s">
        <v>487</v>
      </c>
      <c r="B292" s="90" t="s">
        <v>482</v>
      </c>
      <c r="C292" s="30"/>
      <c r="D292" s="11">
        <v>0</v>
      </c>
      <c r="E292" s="27" t="s">
        <v>46</v>
      </c>
      <c r="F292" s="11"/>
      <c r="G292" s="45">
        <f t="shared" si="31"/>
        <v>0</v>
      </c>
      <c r="H292" s="6"/>
      <c r="I292" s="62" t="e">
        <f t="shared" si="32"/>
        <v>#DIV/0!</v>
      </c>
      <c r="K292" s="49"/>
    </row>
    <row r="293" spans="1:23" s="2" customFormat="1" ht="15.75">
      <c r="A293" s="43" t="s">
        <v>488</v>
      </c>
      <c r="B293" s="90" t="s">
        <v>483</v>
      </c>
      <c r="C293" s="30"/>
      <c r="D293" s="11">
        <v>0</v>
      </c>
      <c r="E293" s="27" t="s">
        <v>46</v>
      </c>
      <c r="F293" s="11"/>
      <c r="G293" s="45">
        <f t="shared" si="31"/>
        <v>0</v>
      </c>
      <c r="H293" s="6"/>
      <c r="I293" s="62" t="e">
        <f t="shared" si="32"/>
        <v>#DIV/0!</v>
      </c>
      <c r="K293" s="49"/>
    </row>
    <row r="294" spans="1:23" ht="15.75" thickBot="1">
      <c r="A294" s="20"/>
      <c r="B294" s="95"/>
      <c r="C294" s="95"/>
      <c r="D294" s="39"/>
      <c r="E294" s="39"/>
      <c r="F294" s="39"/>
      <c r="G294" s="39"/>
      <c r="H294" s="40"/>
      <c r="I294" s="40"/>
      <c r="J294" s="52"/>
      <c r="K294" s="50"/>
    </row>
    <row r="295" spans="1:23" s="2" customFormat="1" ht="21" thickBot="1">
      <c r="A295" s="22">
        <v>15</v>
      </c>
      <c r="B295" s="23" t="s">
        <v>489</v>
      </c>
      <c r="C295" s="73"/>
      <c r="D295" s="24"/>
      <c r="E295" s="25"/>
      <c r="F295" s="25"/>
      <c r="G295" s="25"/>
      <c r="H295" s="26">
        <f>SUM(G297:G312)</f>
        <v>0</v>
      </c>
      <c r="I295" s="47"/>
      <c r="J295" s="42" t="e">
        <f>SUM(I297:I312)</f>
        <v>#DIV/0!</v>
      </c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2" customFormat="1">
      <c r="A296" s="37"/>
      <c r="B296" s="38"/>
      <c r="C296" s="29"/>
      <c r="D296" s="5"/>
      <c r="E296" s="5"/>
      <c r="F296" s="5"/>
      <c r="G296" s="5"/>
      <c r="H296" s="6"/>
      <c r="I296" s="6"/>
      <c r="J296" s="51"/>
      <c r="K296" s="50"/>
      <c r="L296"/>
      <c r="M296"/>
      <c r="N296"/>
      <c r="O296"/>
      <c r="P296"/>
      <c r="Q296"/>
      <c r="R296"/>
      <c r="S296"/>
      <c r="T296"/>
      <c r="U296"/>
      <c r="V296"/>
      <c r="W296"/>
    </row>
    <row r="297" spans="1:23" s="2" customFormat="1" ht="15.75">
      <c r="A297" s="43" t="s">
        <v>121</v>
      </c>
      <c r="B297" s="89" t="s">
        <v>490</v>
      </c>
      <c r="C297" s="30"/>
      <c r="D297" s="11">
        <v>0</v>
      </c>
      <c r="E297" s="27" t="s">
        <v>15</v>
      </c>
      <c r="F297" s="11"/>
      <c r="G297" s="45">
        <f t="shared" ref="G297" si="33">+D297*F297</f>
        <v>0</v>
      </c>
      <c r="H297" s="6"/>
      <c r="I297" s="62" t="e">
        <f>+G297/$H$320</f>
        <v>#DIV/0!</v>
      </c>
      <c r="K297" s="49"/>
    </row>
    <row r="298" spans="1:23" s="2" customFormat="1" ht="15.75">
      <c r="A298" s="43" t="s">
        <v>505</v>
      </c>
      <c r="B298" s="90" t="s">
        <v>491</v>
      </c>
      <c r="C298" s="30"/>
      <c r="D298" s="11">
        <v>0</v>
      </c>
      <c r="E298" s="27" t="s">
        <v>14</v>
      </c>
      <c r="F298" s="11"/>
      <c r="G298" s="45">
        <f t="shared" ref="G298:G311" si="34">+D298*F298</f>
        <v>0</v>
      </c>
      <c r="H298" s="6"/>
      <c r="I298" s="62" t="e">
        <f t="shared" ref="I298:I311" si="35">+G298/$H$320</f>
        <v>#DIV/0!</v>
      </c>
      <c r="K298" s="49"/>
    </row>
    <row r="299" spans="1:23" s="2" customFormat="1" ht="15.75">
      <c r="A299" s="43" t="s">
        <v>506</v>
      </c>
      <c r="B299" s="90" t="s">
        <v>492</v>
      </c>
      <c r="C299" s="30"/>
      <c r="D299" s="11">
        <v>0</v>
      </c>
      <c r="E299" s="27" t="s">
        <v>14</v>
      </c>
      <c r="F299" s="11"/>
      <c r="G299" s="45">
        <f t="shared" si="34"/>
        <v>0</v>
      </c>
      <c r="H299" s="6"/>
      <c r="I299" s="62" t="e">
        <f t="shared" si="35"/>
        <v>#DIV/0!</v>
      </c>
      <c r="K299" s="49"/>
    </row>
    <row r="300" spans="1:23" s="2" customFormat="1" ht="15.75">
      <c r="A300" s="43" t="s">
        <v>507</v>
      </c>
      <c r="B300" s="90" t="s">
        <v>493</v>
      </c>
      <c r="C300" s="30"/>
      <c r="D300" s="11">
        <v>0</v>
      </c>
      <c r="E300" s="27" t="s">
        <v>14</v>
      </c>
      <c r="F300" s="11"/>
      <c r="G300" s="45">
        <f t="shared" si="34"/>
        <v>0</v>
      </c>
      <c r="H300" s="6"/>
      <c r="I300" s="62" t="e">
        <f t="shared" si="35"/>
        <v>#DIV/0!</v>
      </c>
      <c r="K300" s="49"/>
    </row>
    <row r="301" spans="1:23" s="2" customFormat="1" ht="15.75">
      <c r="A301" s="43" t="s">
        <v>508</v>
      </c>
      <c r="B301" s="90" t="s">
        <v>494</v>
      </c>
      <c r="C301" s="30"/>
      <c r="D301" s="11">
        <v>0</v>
      </c>
      <c r="E301" s="27" t="s">
        <v>14</v>
      </c>
      <c r="F301" s="11"/>
      <c r="G301" s="45">
        <f t="shared" si="34"/>
        <v>0</v>
      </c>
      <c r="H301" s="6"/>
      <c r="I301" s="62" t="e">
        <f t="shared" si="35"/>
        <v>#DIV/0!</v>
      </c>
      <c r="K301" s="49"/>
    </row>
    <row r="302" spans="1:23" s="2" customFormat="1" ht="15.75">
      <c r="A302" s="43" t="s">
        <v>509</v>
      </c>
      <c r="B302" s="90" t="s">
        <v>495</v>
      </c>
      <c r="C302" s="30"/>
      <c r="D302" s="11">
        <v>0</v>
      </c>
      <c r="E302" s="27" t="s">
        <v>15</v>
      </c>
      <c r="F302" s="11"/>
      <c r="G302" s="45">
        <f t="shared" si="34"/>
        <v>0</v>
      </c>
      <c r="H302" s="6"/>
      <c r="I302" s="62" t="e">
        <f t="shared" si="35"/>
        <v>#DIV/0!</v>
      </c>
      <c r="K302" s="49"/>
    </row>
    <row r="303" spans="1:23" s="2" customFormat="1" ht="15.75">
      <c r="A303" s="43" t="s">
        <v>510</v>
      </c>
      <c r="B303" s="90" t="s">
        <v>496</v>
      </c>
      <c r="C303" s="30"/>
      <c r="D303" s="11">
        <v>0</v>
      </c>
      <c r="E303" s="27" t="s">
        <v>15</v>
      </c>
      <c r="F303" s="11"/>
      <c r="G303" s="45">
        <f t="shared" si="34"/>
        <v>0</v>
      </c>
      <c r="H303" s="6"/>
      <c r="I303" s="62" t="e">
        <f t="shared" si="35"/>
        <v>#DIV/0!</v>
      </c>
      <c r="K303" s="49"/>
    </row>
    <row r="304" spans="1:23" s="2" customFormat="1" ht="15.75">
      <c r="A304" s="43" t="s">
        <v>511</v>
      </c>
      <c r="B304" s="90" t="s">
        <v>497</v>
      </c>
      <c r="C304" s="30"/>
      <c r="D304" s="11">
        <v>0</v>
      </c>
      <c r="E304" s="27" t="s">
        <v>15</v>
      </c>
      <c r="F304" s="11"/>
      <c r="G304" s="45">
        <f t="shared" si="34"/>
        <v>0</v>
      </c>
      <c r="H304" s="6"/>
      <c r="I304" s="62" t="e">
        <f t="shared" si="35"/>
        <v>#DIV/0!</v>
      </c>
      <c r="K304" s="49"/>
    </row>
    <row r="305" spans="1:23" s="2" customFormat="1" ht="15.75">
      <c r="A305" s="43" t="s">
        <v>512</v>
      </c>
      <c r="B305" s="90" t="s">
        <v>498</v>
      </c>
      <c r="C305" s="30"/>
      <c r="D305" s="11">
        <v>0</v>
      </c>
      <c r="E305" s="27" t="s">
        <v>15</v>
      </c>
      <c r="F305" s="11"/>
      <c r="G305" s="45">
        <f t="shared" si="34"/>
        <v>0</v>
      </c>
      <c r="H305" s="6"/>
      <c r="I305" s="62" t="e">
        <f t="shared" si="35"/>
        <v>#DIV/0!</v>
      </c>
      <c r="K305" s="49"/>
    </row>
    <row r="306" spans="1:23" s="2" customFormat="1" ht="15.75">
      <c r="A306" s="43" t="s">
        <v>513</v>
      </c>
      <c r="B306" s="90" t="s">
        <v>499</v>
      </c>
      <c r="C306" s="30"/>
      <c r="D306" s="11">
        <v>0</v>
      </c>
      <c r="E306" s="27" t="s">
        <v>15</v>
      </c>
      <c r="F306" s="11"/>
      <c r="G306" s="45">
        <f t="shared" si="34"/>
        <v>0</v>
      </c>
      <c r="H306" s="6"/>
      <c r="I306" s="62" t="e">
        <f t="shared" si="35"/>
        <v>#DIV/0!</v>
      </c>
      <c r="K306" s="49"/>
    </row>
    <row r="307" spans="1:23" s="2" customFormat="1" ht="15.75">
      <c r="A307" s="43" t="s">
        <v>514</v>
      </c>
      <c r="B307" s="90" t="s">
        <v>500</v>
      </c>
      <c r="C307" s="30"/>
      <c r="D307" s="11">
        <v>0</v>
      </c>
      <c r="E307" s="27" t="s">
        <v>15</v>
      </c>
      <c r="F307" s="11"/>
      <c r="G307" s="45">
        <f t="shared" si="34"/>
        <v>0</v>
      </c>
      <c r="H307" s="6"/>
      <c r="I307" s="62" t="e">
        <f t="shared" si="35"/>
        <v>#DIV/0!</v>
      </c>
      <c r="K307" s="49"/>
    </row>
    <row r="308" spans="1:23" s="2" customFormat="1" ht="15.75">
      <c r="A308" s="43" t="s">
        <v>515</v>
      </c>
      <c r="B308" s="90" t="s">
        <v>501</v>
      </c>
      <c r="C308" s="30"/>
      <c r="D308" s="11">
        <v>0</v>
      </c>
      <c r="E308" s="27" t="s">
        <v>15</v>
      </c>
      <c r="F308" s="11"/>
      <c r="G308" s="45">
        <f t="shared" si="34"/>
        <v>0</v>
      </c>
      <c r="H308" s="6"/>
      <c r="I308" s="62" t="e">
        <f t="shared" si="35"/>
        <v>#DIV/0!</v>
      </c>
      <c r="K308" s="49"/>
    </row>
    <row r="309" spans="1:23" s="2" customFormat="1" ht="15.75">
      <c r="A309" s="43" t="s">
        <v>516</v>
      </c>
      <c r="B309" s="90" t="s">
        <v>502</v>
      </c>
      <c r="C309" s="30"/>
      <c r="D309" s="11">
        <v>0</v>
      </c>
      <c r="E309" s="27" t="s">
        <v>15</v>
      </c>
      <c r="F309" s="11"/>
      <c r="G309" s="45">
        <f t="shared" si="34"/>
        <v>0</v>
      </c>
      <c r="H309" s="6"/>
      <c r="I309" s="62" t="e">
        <f t="shared" si="35"/>
        <v>#DIV/0!</v>
      </c>
      <c r="K309" s="49"/>
    </row>
    <row r="310" spans="1:23" s="2" customFormat="1" ht="15.75">
      <c r="A310" s="43" t="s">
        <v>517</v>
      </c>
      <c r="B310" s="90" t="s">
        <v>503</v>
      </c>
      <c r="C310" s="30"/>
      <c r="D310" s="11">
        <v>0</v>
      </c>
      <c r="E310" s="27" t="s">
        <v>15</v>
      </c>
      <c r="F310" s="11"/>
      <c r="G310" s="45">
        <f t="shared" si="34"/>
        <v>0</v>
      </c>
      <c r="H310" s="6"/>
      <c r="I310" s="62" t="e">
        <f t="shared" si="35"/>
        <v>#DIV/0!</v>
      </c>
      <c r="K310" s="49"/>
    </row>
    <row r="311" spans="1:23" s="2" customFormat="1" ht="15.75">
      <c r="A311" s="43" t="s">
        <v>518</v>
      </c>
      <c r="B311" s="90" t="s">
        <v>504</v>
      </c>
      <c r="C311" s="30"/>
      <c r="D311" s="11">
        <v>0</v>
      </c>
      <c r="E311" s="27" t="s">
        <v>14</v>
      </c>
      <c r="F311" s="11"/>
      <c r="G311" s="45">
        <f t="shared" si="34"/>
        <v>0</v>
      </c>
      <c r="H311" s="6"/>
      <c r="I311" s="62" t="e">
        <f t="shared" si="35"/>
        <v>#DIV/0!</v>
      </c>
      <c r="K311" s="49"/>
    </row>
    <row r="312" spans="1:23">
      <c r="A312" s="20"/>
      <c r="B312" s="95"/>
      <c r="C312" s="95"/>
      <c r="D312" s="39"/>
      <c r="E312" s="39"/>
      <c r="F312" s="39"/>
      <c r="G312" s="39"/>
      <c r="H312" s="40"/>
      <c r="I312" s="40"/>
      <c r="J312" s="52"/>
      <c r="K312" s="50"/>
    </row>
    <row r="313" spans="1:23" ht="15.75" thickBot="1">
      <c r="A313" s="20"/>
      <c r="B313" s="95"/>
      <c r="C313" s="95"/>
      <c r="D313" s="39"/>
      <c r="E313" s="39"/>
      <c r="F313" s="39"/>
      <c r="G313" s="39"/>
      <c r="H313" s="40"/>
      <c r="I313" s="40"/>
      <c r="J313" s="52"/>
      <c r="K313" s="50"/>
    </row>
    <row r="314" spans="1:23" s="2" customFormat="1" ht="21" thickBot="1">
      <c r="A314" s="22">
        <v>16</v>
      </c>
      <c r="B314" s="23" t="s">
        <v>126</v>
      </c>
      <c r="C314" s="73"/>
      <c r="D314" s="24"/>
      <c r="E314" s="25"/>
      <c r="F314" s="25"/>
      <c r="G314" s="25"/>
      <c r="H314" s="26">
        <f>SUM(G316:G317)</f>
        <v>0</v>
      </c>
      <c r="I314" s="47"/>
      <c r="J314" s="42" t="e">
        <f>SUM(I316:I317)</f>
        <v>#DIV/0!</v>
      </c>
      <c r="K314"/>
      <c r="L314"/>
      <c r="M314"/>
      <c r="N314"/>
      <c r="O314"/>
      <c r="P314"/>
      <c r="Q314"/>
      <c r="R314"/>
      <c r="S314"/>
      <c r="T314"/>
      <c r="U314"/>
      <c r="V314"/>
      <c r="W314"/>
    </row>
    <row r="315" spans="1:23" s="2" customFormat="1">
      <c r="A315" s="37"/>
      <c r="B315" s="38"/>
      <c r="C315" s="29"/>
      <c r="D315" s="5"/>
      <c r="E315" s="5"/>
      <c r="F315" s="5"/>
      <c r="G315" s="5"/>
      <c r="H315" s="6"/>
      <c r="I315" s="6"/>
      <c r="J315" s="51"/>
      <c r="K315" s="50"/>
      <c r="L315"/>
      <c r="M315"/>
      <c r="N315"/>
      <c r="O315"/>
      <c r="P315"/>
      <c r="Q315"/>
      <c r="R315"/>
      <c r="S315"/>
      <c r="T315"/>
      <c r="U315"/>
      <c r="V315"/>
      <c r="W315"/>
    </row>
    <row r="316" spans="1:23" s="2" customFormat="1" ht="15.75">
      <c r="A316" s="43" t="s">
        <v>125</v>
      </c>
      <c r="B316" s="90" t="s">
        <v>519</v>
      </c>
      <c r="C316" s="30"/>
      <c r="D316" s="11">
        <v>0</v>
      </c>
      <c r="E316" s="27" t="s">
        <v>14</v>
      </c>
      <c r="F316" s="11"/>
      <c r="G316" s="45">
        <f t="shared" ref="G316" si="36">+D316*F316</f>
        <v>0</v>
      </c>
      <c r="H316" s="6"/>
      <c r="I316" s="62" t="e">
        <f>+G316/$H$320</f>
        <v>#DIV/0!</v>
      </c>
      <c r="K316" s="49"/>
    </row>
    <row r="317" spans="1:23">
      <c r="A317" s="20"/>
      <c r="B317" s="95"/>
      <c r="C317" s="95"/>
      <c r="D317" s="39"/>
      <c r="E317" s="39"/>
      <c r="F317" s="39"/>
      <c r="G317" s="39"/>
      <c r="H317" s="40"/>
      <c r="I317" s="40"/>
      <c r="J317" s="52"/>
      <c r="K317" s="50"/>
    </row>
    <row r="318" spans="1:23" s="83" customFormat="1" ht="28.5">
      <c r="A318" s="21"/>
      <c r="B318" s="80"/>
      <c r="C318" s="80"/>
      <c r="D318" s="39"/>
      <c r="E318" s="39"/>
      <c r="F318" s="39"/>
      <c r="G318" s="39"/>
      <c r="H318" s="40"/>
      <c r="I318" s="40"/>
      <c r="J318" s="52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</row>
    <row r="319" spans="1:23" ht="15.75" thickBot="1">
      <c r="A319" s="31"/>
      <c r="B319" s="75"/>
      <c r="C319" s="75"/>
      <c r="D319" s="39"/>
      <c r="E319" s="39"/>
      <c r="F319" s="39"/>
      <c r="G319" s="39"/>
      <c r="H319" s="40"/>
      <c r="I319" s="40"/>
      <c r="J319" s="52"/>
      <c r="K319" s="49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s="2" customFormat="1" ht="29.25" thickBot="1">
      <c r="A320" s="96" t="s">
        <v>16</v>
      </c>
      <c r="B320" s="97"/>
      <c r="C320" s="55"/>
      <c r="D320" s="56"/>
      <c r="E320" s="57"/>
      <c r="F320" s="57"/>
      <c r="G320" s="58"/>
      <c r="H320" s="59">
        <f>SUM(H17:H317)</f>
        <v>0</v>
      </c>
      <c r="I320" s="60"/>
      <c r="J320" s="59" t="e">
        <f>SUM(J17:J317)</f>
        <v>#DIV/0!</v>
      </c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</row>
    <row r="321" spans="2:23" ht="21" customHeight="1">
      <c r="B321" s="1"/>
      <c r="C321" s="1"/>
    </row>
    <row r="322" spans="2:23">
      <c r="B322" s="1"/>
      <c r="C322" s="1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2:23">
      <c r="B323" s="1"/>
      <c r="C323" s="1"/>
    </row>
    <row r="334" spans="2:23" ht="31.5" customHeight="1"/>
    <row r="340" ht="15" customHeight="1"/>
  </sheetData>
  <mergeCells count="20">
    <mergeCell ref="A320:B320"/>
    <mergeCell ref="B277:C277"/>
    <mergeCell ref="B268:C268"/>
    <mergeCell ref="B209:C209"/>
    <mergeCell ref="H10:J10"/>
    <mergeCell ref="H12:J12"/>
    <mergeCell ref="B137:C137"/>
    <mergeCell ref="B169:C169"/>
    <mergeCell ref="A14:C14"/>
    <mergeCell ref="B31:C31"/>
    <mergeCell ref="B57:C57"/>
    <mergeCell ref="I14:J14"/>
    <mergeCell ref="B231:C231"/>
    <mergeCell ref="B248:C248"/>
    <mergeCell ref="B262:C262"/>
    <mergeCell ref="B283:C283"/>
    <mergeCell ref="B294:C294"/>
    <mergeCell ref="B312:C312"/>
    <mergeCell ref="B313:C313"/>
    <mergeCell ref="B317:C317"/>
  </mergeCells>
  <dataValidations count="1">
    <dataValidation type="list" allowBlank="1" showInputMessage="1" showErrorMessage="1" sqref="E265:E267 E316 E271:E276 E280:E282 E286:E293 E19:E30 E34:E56 E60:E80 E83:E136 E140:E164 E167:E168 E172:E208 E212:E230 E234:E247 E251:E261 H265:H268 E297:E31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2019-01-24T18:03:52Z</dcterms:modified>
</cp:coreProperties>
</file>